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ТДЕЛ ЖИЛИЩНОГО СТРОИТЕЛЬСТВА\3. Отчеты по регламенту\Отчеты по Государственной программе\2021\Годовой отчет\520-П\Наши\Заготовка\"/>
    </mc:Choice>
  </mc:AlternateContent>
  <bookViews>
    <workbookView xWindow="360" yWindow="15" windowWidth="20955" windowHeight="9720" activeTab="5"/>
  </bookViews>
  <sheets>
    <sheet name="11" sheetId="1" r:id="rId1"/>
    <sheet name="10" sheetId="2" r:id="rId2"/>
    <sheet name="12" sheetId="3" r:id="rId3"/>
    <sheet name="13" sheetId="4" r:id="rId4"/>
    <sheet name="14" sheetId="5" r:id="rId5"/>
    <sheet name="15" sheetId="6" r:id="rId6"/>
  </sheets>
  <externalReferences>
    <externalReference r:id="rId7"/>
  </externalReferences>
  <definedNames>
    <definedName name="Print_Titles" localSheetId="2">'12'!$6:$8</definedName>
    <definedName name="_xlnm.Print_Area" localSheetId="0">'11'!$A$1:$G$43</definedName>
    <definedName name="_xlnm.Print_Area" localSheetId="2">'12'!$A$1:$J$79</definedName>
    <definedName name="_xlnm.Print_Area" localSheetId="3">'13'!$A$1:$J$16</definedName>
    <definedName name="_xlnm.Print_Area" localSheetId="4">'14'!$A$1:$G$22</definedName>
    <definedName name="_xlnm.Print_Area" localSheetId="5">'15'!$A$1:$H$273</definedName>
  </definedNames>
  <calcPr calcId="162913"/>
</workbook>
</file>

<file path=xl/calcChain.xml><?xml version="1.0" encoding="utf-8"?>
<calcChain xmlns="http://schemas.openxmlformats.org/spreadsheetml/2006/main">
  <c r="H267" i="6" l="1"/>
  <c r="G267" i="6"/>
  <c r="F267" i="6"/>
  <c r="E266" i="6"/>
  <c r="E265" i="6"/>
  <c r="E264" i="6"/>
  <c r="E263" i="6"/>
  <c r="H262" i="6"/>
  <c r="H260" i="6" s="1"/>
  <c r="G262" i="6"/>
  <c r="F262" i="6"/>
  <c r="E262" i="6"/>
  <c r="E261" i="6"/>
  <c r="G260" i="6"/>
  <c r="F260" i="6"/>
  <c r="E260" i="6"/>
  <c r="H258" i="6"/>
  <c r="H253" i="6"/>
  <c r="G253" i="6"/>
  <c r="F253" i="6"/>
  <c r="E253" i="6"/>
  <c r="E252" i="6"/>
  <c r="H251" i="6"/>
  <c r="G251" i="6"/>
  <c r="G244" i="6" s="1"/>
  <c r="G19" i="6" s="1"/>
  <c r="G13" i="6" s="1"/>
  <c r="F251" i="6"/>
  <c r="E251" i="6"/>
  <c r="E244" i="6" s="1"/>
  <c r="H250" i="6"/>
  <c r="G250" i="6"/>
  <c r="F250" i="6"/>
  <c r="F243" i="6" s="1"/>
  <c r="E250" i="6"/>
  <c r="H249" i="6"/>
  <c r="G249" i="6"/>
  <c r="G242" i="6" s="1"/>
  <c r="G239" i="6" s="1"/>
  <c r="F249" i="6"/>
  <c r="E249" i="6"/>
  <c r="E242" i="6" s="1"/>
  <c r="E18" i="6" s="1"/>
  <c r="H248" i="6"/>
  <c r="G248" i="6"/>
  <c r="F248" i="6"/>
  <c r="F241" i="6" s="1"/>
  <c r="F239" i="6" s="1"/>
  <c r="E248" i="6"/>
  <c r="H247" i="6"/>
  <c r="H246" i="6" s="1"/>
  <c r="G247" i="6"/>
  <c r="G246" i="6" s="1"/>
  <c r="F247" i="6"/>
  <c r="E247" i="6"/>
  <c r="E246" i="6" s="1"/>
  <c r="F246" i="6"/>
  <c r="E245" i="6"/>
  <c r="H244" i="6"/>
  <c r="H19" i="6" s="1"/>
  <c r="H13" i="6" s="1"/>
  <c r="F244" i="6"/>
  <c r="F19" i="6" s="1"/>
  <c r="F13" i="6" s="1"/>
  <c r="H243" i="6"/>
  <c r="G243" i="6"/>
  <c r="E243" i="6"/>
  <c r="H242" i="6"/>
  <c r="H239" i="6" s="1"/>
  <c r="F242" i="6"/>
  <c r="H241" i="6"/>
  <c r="G241" i="6"/>
  <c r="E241" i="6"/>
  <c r="E240" i="6"/>
  <c r="E239" i="6" s="1"/>
  <c r="H234" i="6"/>
  <c r="H212" i="6" s="1"/>
  <c r="G232" i="6"/>
  <c r="F232" i="6"/>
  <c r="E232" i="6"/>
  <c r="H225" i="6"/>
  <c r="G225" i="6"/>
  <c r="F225" i="6"/>
  <c r="E225" i="6"/>
  <c r="H224" i="6"/>
  <c r="G224" i="6"/>
  <c r="H217" i="6"/>
  <c r="G217" i="6"/>
  <c r="F217" i="6"/>
  <c r="E217" i="6"/>
  <c r="G212" i="6"/>
  <c r="G30" i="6" s="1"/>
  <c r="F212" i="6"/>
  <c r="E212" i="6"/>
  <c r="E30" i="6" s="1"/>
  <c r="H211" i="6"/>
  <c r="G211" i="6"/>
  <c r="F211" i="6"/>
  <c r="E211" i="6"/>
  <c r="H210" i="6"/>
  <c r="G210" i="6"/>
  <c r="G209" i="6" s="1"/>
  <c r="F210" i="6"/>
  <c r="E210" i="6"/>
  <c r="E29" i="6" s="1"/>
  <c r="E28" i="6" s="1"/>
  <c r="F209" i="6"/>
  <c r="F204" i="6"/>
  <c r="H202" i="6"/>
  <c r="G202" i="6"/>
  <c r="F202" i="6"/>
  <c r="E202" i="6"/>
  <c r="H195" i="6"/>
  <c r="G195" i="6"/>
  <c r="F195" i="6"/>
  <c r="E195" i="6"/>
  <c r="H190" i="6"/>
  <c r="H188" i="6" s="1"/>
  <c r="G190" i="6"/>
  <c r="F190" i="6"/>
  <c r="F188" i="6" s="1"/>
  <c r="E190" i="6"/>
  <c r="E188" i="6" s="1"/>
  <c r="G188" i="6"/>
  <c r="H181" i="6"/>
  <c r="G181" i="6"/>
  <c r="G174" i="6" s="1"/>
  <c r="F181" i="6"/>
  <c r="E181" i="6"/>
  <c r="H180" i="6"/>
  <c r="G180" i="6"/>
  <c r="G165" i="6" s="1"/>
  <c r="G20" i="6" s="1"/>
  <c r="G14" i="6" s="1"/>
  <c r="F180" i="6"/>
  <c r="H176" i="6"/>
  <c r="G176" i="6"/>
  <c r="F176" i="6"/>
  <c r="F160" i="6" s="1"/>
  <c r="F158" i="6" s="1"/>
  <c r="E176" i="6"/>
  <c r="E174" i="6" s="1"/>
  <c r="H174" i="6"/>
  <c r="F174" i="6"/>
  <c r="H166" i="6"/>
  <c r="G166" i="6"/>
  <c r="F166" i="6"/>
  <c r="E166" i="6"/>
  <c r="H165" i="6"/>
  <c r="H20" i="6" s="1"/>
  <c r="H14" i="6" s="1"/>
  <c r="F165" i="6"/>
  <c r="E165" i="6"/>
  <c r="H161" i="6"/>
  <c r="G161" i="6"/>
  <c r="E161" i="6"/>
  <c r="H160" i="6"/>
  <c r="H158" i="6" s="1"/>
  <c r="G160" i="6"/>
  <c r="G17" i="6" s="1"/>
  <c r="E160" i="6"/>
  <c r="E158" i="6" s="1"/>
  <c r="H154" i="6"/>
  <c r="H149" i="6"/>
  <c r="G149" i="6"/>
  <c r="F149" i="6"/>
  <c r="E149" i="6"/>
  <c r="H145" i="6"/>
  <c r="H140" i="6"/>
  <c r="G140" i="6"/>
  <c r="F140" i="6"/>
  <c r="E140" i="6"/>
  <c r="H138" i="6"/>
  <c r="G138" i="6"/>
  <c r="F138" i="6"/>
  <c r="H136" i="6"/>
  <c r="G136" i="6"/>
  <c r="G133" i="6" s="1"/>
  <c r="F136" i="6"/>
  <c r="E136" i="6"/>
  <c r="E133" i="6" s="1"/>
  <c r="H133" i="6"/>
  <c r="F133" i="6"/>
  <c r="H129" i="6"/>
  <c r="G129" i="6"/>
  <c r="F129" i="6"/>
  <c r="E129" i="6"/>
  <c r="E126" i="6" s="1"/>
  <c r="H128" i="6"/>
  <c r="H17" i="6" s="1"/>
  <c r="G128" i="6"/>
  <c r="F128" i="6"/>
  <c r="F126" i="6" s="1"/>
  <c r="E128" i="6"/>
  <c r="G126" i="6"/>
  <c r="H119" i="6"/>
  <c r="G119" i="6"/>
  <c r="F119" i="6"/>
  <c r="E119" i="6"/>
  <c r="H114" i="6"/>
  <c r="G114" i="6"/>
  <c r="F114" i="6"/>
  <c r="E114" i="6"/>
  <c r="H113" i="6"/>
  <c r="H112" i="6" s="1"/>
  <c r="G113" i="6"/>
  <c r="F113" i="6"/>
  <c r="F112" i="6" s="1"/>
  <c r="E113" i="6"/>
  <c r="G112" i="6"/>
  <c r="E112" i="6"/>
  <c r="H108" i="6"/>
  <c r="H87" i="6" s="1"/>
  <c r="H84" i="6" s="1"/>
  <c r="G108" i="6"/>
  <c r="G105" i="6" s="1"/>
  <c r="F108" i="6"/>
  <c r="F105" i="6" s="1"/>
  <c r="E105" i="6"/>
  <c r="H101" i="6"/>
  <c r="G101" i="6"/>
  <c r="G98" i="6" s="1"/>
  <c r="F101" i="6"/>
  <c r="F98" i="6" s="1"/>
  <c r="H98" i="6"/>
  <c r="E98" i="6"/>
  <c r="H91" i="6"/>
  <c r="G91" i="6"/>
  <c r="F91" i="6"/>
  <c r="E91" i="6"/>
  <c r="E87" i="6"/>
  <c r="H86" i="6"/>
  <c r="G86" i="6"/>
  <c r="F86" i="6"/>
  <c r="E86" i="6"/>
  <c r="E84" i="6"/>
  <c r="H77" i="6"/>
  <c r="G77" i="6"/>
  <c r="F77" i="6"/>
  <c r="H76" i="6"/>
  <c r="G76" i="6"/>
  <c r="F76" i="6"/>
  <c r="H74" i="6"/>
  <c r="G74" i="6"/>
  <c r="F74" i="6"/>
  <c r="E70" i="6"/>
  <c r="H63" i="6"/>
  <c r="G63" i="6"/>
  <c r="F63" i="6"/>
  <c r="E63" i="6"/>
  <c r="H56" i="6"/>
  <c r="G56" i="6"/>
  <c r="F56" i="6"/>
  <c r="E56" i="6"/>
  <c r="H49" i="6"/>
  <c r="G49" i="6"/>
  <c r="F49" i="6"/>
  <c r="E49" i="6"/>
  <c r="E45" i="6"/>
  <c r="H44" i="6"/>
  <c r="G44" i="6"/>
  <c r="G42" i="6" s="1"/>
  <c r="F44" i="6"/>
  <c r="E44" i="6"/>
  <c r="H42" i="6"/>
  <c r="E42" i="6"/>
  <c r="H41" i="6"/>
  <c r="G41" i="6"/>
  <c r="F41" i="6"/>
  <c r="E41" i="6"/>
  <c r="H40" i="6"/>
  <c r="G40" i="6"/>
  <c r="F40" i="6"/>
  <c r="E40" i="6"/>
  <c r="H39" i="6"/>
  <c r="G39" i="6"/>
  <c r="F39" i="6"/>
  <c r="E39" i="6"/>
  <c r="E38" i="6"/>
  <c r="E35" i="6" s="1"/>
  <c r="E37" i="6"/>
  <c r="E36" i="6"/>
  <c r="H34" i="6"/>
  <c r="G34" i="6"/>
  <c r="F34" i="6"/>
  <c r="H33" i="6"/>
  <c r="G33" i="6"/>
  <c r="F33" i="6"/>
  <c r="H32" i="6"/>
  <c r="G32" i="6"/>
  <c r="F32" i="6"/>
  <c r="H31" i="6"/>
  <c r="G31" i="6"/>
  <c r="F31" i="6"/>
  <c r="F30" i="6"/>
  <c r="H29" i="6"/>
  <c r="G29" i="6"/>
  <c r="G28" i="6" s="1"/>
  <c r="F29" i="6"/>
  <c r="F28" i="6" s="1"/>
  <c r="H26" i="6"/>
  <c r="G26" i="6"/>
  <c r="F26" i="6"/>
  <c r="H25" i="6"/>
  <c r="G25" i="6"/>
  <c r="F25" i="6"/>
  <c r="H24" i="6"/>
  <c r="G24" i="6"/>
  <c r="F24" i="6"/>
  <c r="E23" i="6"/>
  <c r="E22" i="6"/>
  <c r="E21" i="6" s="1"/>
  <c r="H21" i="6"/>
  <c r="G21" i="6"/>
  <c r="F21" i="6"/>
  <c r="F20" i="6"/>
  <c r="E20" i="6"/>
  <c r="E19" i="6"/>
  <c r="G16" i="6"/>
  <c r="F16" i="6"/>
  <c r="F9" i="6" s="1"/>
  <c r="E16" i="6"/>
  <c r="F14" i="6"/>
  <c r="E14" i="6"/>
  <c r="E13" i="6"/>
  <c r="H12" i="6"/>
  <c r="G12" i="6"/>
  <c r="G9" i="6"/>
  <c r="C21" i="3"/>
  <c r="C23" i="3" s="1"/>
  <c r="C24" i="3" s="1"/>
  <c r="C25" i="3" s="1"/>
  <c r="E433" i="2"/>
  <c r="D433" i="2"/>
  <c r="C433" i="2"/>
  <c r="E430" i="2"/>
  <c r="D430" i="2"/>
  <c r="C430" i="2"/>
  <c r="E428" i="2"/>
  <c r="D428" i="2"/>
  <c r="C428" i="2"/>
  <c r="E427" i="2"/>
  <c r="D427" i="2"/>
  <c r="C427" i="2"/>
  <c r="C425" i="2" s="1"/>
  <c r="E425" i="2"/>
  <c r="D425" i="2"/>
  <c r="E422" i="2"/>
  <c r="D422" i="2"/>
  <c r="C422" i="2"/>
  <c r="E419" i="2"/>
  <c r="E411" i="2" s="1"/>
  <c r="D414" i="2"/>
  <c r="C414" i="2"/>
  <c r="D411" i="2"/>
  <c r="C411" i="2"/>
  <c r="E409" i="2"/>
  <c r="D409" i="2"/>
  <c r="C409" i="2"/>
  <c r="E408" i="2"/>
  <c r="D408" i="2"/>
  <c r="D406" i="2" s="1"/>
  <c r="C408" i="2"/>
  <c r="C406" i="2" s="1"/>
  <c r="E393" i="2"/>
  <c r="D393" i="2"/>
  <c r="C393" i="2"/>
  <c r="E381" i="2"/>
  <c r="D381" i="2"/>
  <c r="C381" i="2"/>
  <c r="E371" i="2"/>
  <c r="E369" i="2" s="1"/>
  <c r="D369" i="2"/>
  <c r="C369" i="2"/>
  <c r="E358" i="2"/>
  <c r="D358" i="2"/>
  <c r="C358" i="2"/>
  <c r="E349" i="2"/>
  <c r="D349" i="2"/>
  <c r="C349" i="2"/>
  <c r="E339" i="2"/>
  <c r="D339" i="2"/>
  <c r="C339" i="2"/>
  <c r="E331" i="2"/>
  <c r="E329" i="2" s="1"/>
  <c r="D331" i="2"/>
  <c r="D329" i="2" s="1"/>
  <c r="C331" i="2"/>
  <c r="C323" i="2" s="1"/>
  <c r="R328" i="2"/>
  <c r="D323" i="2"/>
  <c r="D321" i="2" s="1"/>
  <c r="O322" i="2"/>
  <c r="M322" i="2"/>
  <c r="E322" i="2"/>
  <c r="D322" i="2"/>
  <c r="C322" i="2"/>
  <c r="C321" i="2" s="1"/>
  <c r="O321" i="2"/>
  <c r="M321" i="2"/>
  <c r="C314" i="2"/>
  <c r="E312" i="2"/>
  <c r="D312" i="2"/>
  <c r="C312" i="2"/>
  <c r="E304" i="2"/>
  <c r="D304" i="2"/>
  <c r="C304" i="2"/>
  <c r="C296" i="2" s="1"/>
  <c r="E298" i="2"/>
  <c r="D298" i="2"/>
  <c r="C298" i="2"/>
  <c r="E297" i="2"/>
  <c r="D297" i="2"/>
  <c r="C297" i="2"/>
  <c r="E296" i="2"/>
  <c r="D296" i="2"/>
  <c r="E287" i="2"/>
  <c r="D287" i="2"/>
  <c r="C287" i="2"/>
  <c r="H286" i="2"/>
  <c r="E278" i="2"/>
  <c r="E269" i="2" s="1"/>
  <c r="D278" i="2"/>
  <c r="C278" i="2"/>
  <c r="C269" i="2" s="1"/>
  <c r="E275" i="2"/>
  <c r="D275" i="2"/>
  <c r="C275" i="2"/>
  <c r="E274" i="2"/>
  <c r="D274" i="2"/>
  <c r="C274" i="2"/>
  <c r="E273" i="2"/>
  <c r="D273" i="2"/>
  <c r="C273" i="2"/>
  <c r="E272" i="2"/>
  <c r="D272" i="2"/>
  <c r="C272" i="2"/>
  <c r="E271" i="2"/>
  <c r="D271" i="2"/>
  <c r="C271" i="2"/>
  <c r="E270" i="2"/>
  <c r="D270" i="2"/>
  <c r="C270" i="2"/>
  <c r="O269" i="2"/>
  <c r="M269" i="2"/>
  <c r="D269" i="2"/>
  <c r="O268" i="2"/>
  <c r="M268" i="2"/>
  <c r="E267" i="2"/>
  <c r="D267" i="2"/>
  <c r="C267" i="2"/>
  <c r="E262" i="2"/>
  <c r="E254" i="2" s="1"/>
  <c r="E251" i="2" s="1"/>
  <c r="E259" i="2"/>
  <c r="D259" i="2"/>
  <c r="C259" i="2"/>
  <c r="E257" i="2"/>
  <c r="D257" i="2"/>
  <c r="C257" i="2"/>
  <c r="E256" i="2"/>
  <c r="D256" i="2"/>
  <c r="C256" i="2"/>
  <c r="E255" i="2"/>
  <c r="D255" i="2"/>
  <c r="C255" i="2"/>
  <c r="O254" i="2"/>
  <c r="D254" i="2"/>
  <c r="C254" i="2"/>
  <c r="O253" i="2"/>
  <c r="O15" i="2" s="1"/>
  <c r="E253" i="2"/>
  <c r="D253" i="2"/>
  <c r="D251" i="2" s="1"/>
  <c r="C253" i="2"/>
  <c r="E252" i="2"/>
  <c r="D252" i="2"/>
  <c r="C252" i="2"/>
  <c r="C251" i="2" s="1"/>
  <c r="O251" i="2"/>
  <c r="M251" i="2"/>
  <c r="O250" i="2"/>
  <c r="M250" i="2"/>
  <c r="J250" i="2"/>
  <c r="E249" i="2"/>
  <c r="D249" i="2"/>
  <c r="C249" i="2"/>
  <c r="E244" i="2"/>
  <c r="D244" i="2"/>
  <c r="D236" i="2" s="1"/>
  <c r="D233" i="2" s="1"/>
  <c r="C244" i="2"/>
  <c r="E241" i="2"/>
  <c r="D241" i="2"/>
  <c r="C241" i="2"/>
  <c r="E236" i="2"/>
  <c r="C236" i="2"/>
  <c r="E235" i="2"/>
  <c r="D235" i="2"/>
  <c r="C235" i="2"/>
  <c r="C233" i="2" s="1"/>
  <c r="O233" i="2"/>
  <c r="M233" i="2"/>
  <c r="E233" i="2"/>
  <c r="E222" i="2"/>
  <c r="E221" i="2" s="1"/>
  <c r="D221" i="2"/>
  <c r="C221" i="2"/>
  <c r="O213" i="2"/>
  <c r="M213" i="2"/>
  <c r="E213" i="2"/>
  <c r="D213" i="2"/>
  <c r="C213" i="2"/>
  <c r="C205" i="2" s="1"/>
  <c r="C197" i="2" s="1"/>
  <c r="O212" i="2"/>
  <c r="M212" i="2"/>
  <c r="E211" i="2"/>
  <c r="E203" i="2" s="1"/>
  <c r="E20" i="2" s="1"/>
  <c r="D211" i="2"/>
  <c r="C211" i="2"/>
  <c r="C203" i="2" s="1"/>
  <c r="C20" i="2" s="1"/>
  <c r="E210" i="2"/>
  <c r="D210" i="2"/>
  <c r="C210" i="2"/>
  <c r="C202" i="2" s="1"/>
  <c r="E209" i="2"/>
  <c r="D209" i="2"/>
  <c r="D201" i="2" s="1"/>
  <c r="D18" i="2" s="1"/>
  <c r="C209" i="2"/>
  <c r="C201" i="2" s="1"/>
  <c r="C18" i="2" s="1"/>
  <c r="E208" i="2"/>
  <c r="D208" i="2"/>
  <c r="D200" i="2" s="1"/>
  <c r="C208" i="2"/>
  <c r="E207" i="2"/>
  <c r="D207" i="2"/>
  <c r="D199" i="2" s="1"/>
  <c r="C207" i="2"/>
  <c r="E206" i="2"/>
  <c r="E198" i="2" s="1"/>
  <c r="D206" i="2"/>
  <c r="D198" i="2" s="1"/>
  <c r="D15" i="2" s="1"/>
  <c r="C206" i="2"/>
  <c r="O205" i="2"/>
  <c r="M205" i="2"/>
  <c r="E205" i="2"/>
  <c r="D205" i="2"/>
  <c r="D197" i="2" s="1"/>
  <c r="O204" i="2"/>
  <c r="M204" i="2"/>
  <c r="O203" i="2"/>
  <c r="D203" i="2"/>
  <c r="O202" i="2"/>
  <c r="O18" i="2" s="1"/>
  <c r="O12" i="2" s="1"/>
  <c r="M202" i="2"/>
  <c r="E202" i="2"/>
  <c r="D202" i="2"/>
  <c r="E201" i="2"/>
  <c r="E18" i="2" s="1"/>
  <c r="E200" i="2"/>
  <c r="C200" i="2"/>
  <c r="E199" i="2"/>
  <c r="C199" i="2"/>
  <c r="C198" i="2"/>
  <c r="M197" i="2"/>
  <c r="E197" i="2"/>
  <c r="O196" i="2"/>
  <c r="M196" i="2"/>
  <c r="E188" i="2"/>
  <c r="D188" i="2"/>
  <c r="D185" i="2" s="1"/>
  <c r="C188" i="2"/>
  <c r="E185" i="2"/>
  <c r="C185" i="2"/>
  <c r="E180" i="2"/>
  <c r="E172" i="2" s="1"/>
  <c r="E169" i="2" s="1"/>
  <c r="D180" i="2"/>
  <c r="C180" i="2"/>
  <c r="C172" i="2" s="1"/>
  <c r="D177" i="2"/>
  <c r="C177" i="2"/>
  <c r="D172" i="2"/>
  <c r="E171" i="2"/>
  <c r="D171" i="2"/>
  <c r="C171" i="2"/>
  <c r="D169" i="2"/>
  <c r="E164" i="2"/>
  <c r="E161" i="2" s="1"/>
  <c r="D164" i="2"/>
  <c r="D161" i="2" s="1"/>
  <c r="C164" i="2"/>
  <c r="C161" i="2"/>
  <c r="E156" i="2"/>
  <c r="E153" i="2" s="1"/>
  <c r="D156" i="2"/>
  <c r="C156" i="2"/>
  <c r="C153" i="2" s="1"/>
  <c r="D153" i="2"/>
  <c r="D148" i="2"/>
  <c r="C148" i="2"/>
  <c r="C145" i="2" s="1"/>
  <c r="E147" i="2"/>
  <c r="D147" i="2"/>
  <c r="D145" i="2" s="1"/>
  <c r="C147" i="2"/>
  <c r="E140" i="2"/>
  <c r="E132" i="2" s="1"/>
  <c r="E129" i="2" s="1"/>
  <c r="D140" i="2"/>
  <c r="D137" i="2" s="1"/>
  <c r="C140" i="2"/>
  <c r="E137" i="2"/>
  <c r="C137" i="2"/>
  <c r="C132" i="2"/>
  <c r="C131" i="2"/>
  <c r="C129" i="2" s="1"/>
  <c r="C123" i="2"/>
  <c r="E121" i="2"/>
  <c r="D121" i="2"/>
  <c r="C121" i="2"/>
  <c r="C115" i="2"/>
  <c r="C67" i="2" s="1"/>
  <c r="C65" i="2" s="1"/>
  <c r="E113" i="2"/>
  <c r="D113" i="2"/>
  <c r="C113" i="2"/>
  <c r="C107" i="2"/>
  <c r="E105" i="2"/>
  <c r="D105" i="2"/>
  <c r="C105" i="2"/>
  <c r="C97" i="2"/>
  <c r="E89" i="2"/>
  <c r="D89" i="2"/>
  <c r="C89" i="2"/>
  <c r="E83" i="2"/>
  <c r="C83" i="2"/>
  <c r="E81" i="2"/>
  <c r="D81" i="2"/>
  <c r="C81" i="2"/>
  <c r="C75" i="2"/>
  <c r="E73" i="2"/>
  <c r="D73" i="2"/>
  <c r="C73" i="2"/>
  <c r="E67" i="2"/>
  <c r="D67" i="2"/>
  <c r="D65" i="2" s="1"/>
  <c r="E65" i="2"/>
  <c r="E60" i="2"/>
  <c r="D60" i="2"/>
  <c r="C60" i="2"/>
  <c r="E57" i="2"/>
  <c r="D57" i="2"/>
  <c r="C57" i="2"/>
  <c r="D52" i="2"/>
  <c r="D49" i="2" s="1"/>
  <c r="E49" i="2" s="1"/>
  <c r="E51" i="2"/>
  <c r="E52" i="2" s="1"/>
  <c r="E44" i="2" s="1"/>
  <c r="C51" i="2"/>
  <c r="C52" i="2" s="1"/>
  <c r="D44" i="2"/>
  <c r="E43" i="2"/>
  <c r="D43" i="2"/>
  <c r="D25" i="2" s="1"/>
  <c r="D41" i="2"/>
  <c r="E33" i="2"/>
  <c r="D33" i="2"/>
  <c r="C33" i="2"/>
  <c r="O32" i="2"/>
  <c r="M32" i="2"/>
  <c r="L32" i="2"/>
  <c r="K32" i="2"/>
  <c r="J32" i="2"/>
  <c r="E25" i="2"/>
  <c r="E24" i="2"/>
  <c r="E15" i="2" s="1"/>
  <c r="D24" i="2"/>
  <c r="C24" i="2"/>
  <c r="C15" i="2" s="1"/>
  <c r="O23" i="2"/>
  <c r="M23" i="2"/>
  <c r="O22" i="2"/>
  <c r="M22" i="2"/>
  <c r="O20" i="2"/>
  <c r="M20" i="2"/>
  <c r="D20" i="2"/>
  <c r="O19" i="2"/>
  <c r="O11" i="2" s="1"/>
  <c r="P11" i="2" s="1"/>
  <c r="M19" i="2"/>
  <c r="D19" i="2"/>
  <c r="C19" i="2"/>
  <c r="M18" i="2"/>
  <c r="O16" i="2"/>
  <c r="M16" i="2"/>
  <c r="M11" i="2" s="1"/>
  <c r="M15" i="2"/>
  <c r="T13" i="2"/>
  <c r="R13" i="2"/>
  <c r="O13" i="2"/>
  <c r="M13" i="2"/>
  <c r="T12" i="2"/>
  <c r="R12" i="2"/>
  <c r="M12" i="2"/>
  <c r="T11" i="2"/>
  <c r="R11" i="2"/>
  <c r="F17" i="6" l="1"/>
  <c r="F10" i="6" s="1"/>
  <c r="G10" i="6"/>
  <c r="H30" i="6"/>
  <c r="H28" i="6" s="1"/>
  <c r="H209" i="6"/>
  <c r="D16" i="2"/>
  <c r="T9" i="2" s="1"/>
  <c r="E19" i="2"/>
  <c r="E406" i="2"/>
  <c r="C44" i="2"/>
  <c r="C26" i="2" s="1"/>
  <c r="C17" i="2" s="1"/>
  <c r="C49" i="2"/>
  <c r="E9" i="6"/>
  <c r="E41" i="2"/>
  <c r="C169" i="2"/>
  <c r="G8" i="6"/>
  <c r="F84" i="6"/>
  <c r="C43" i="2"/>
  <c r="D132" i="2"/>
  <c r="D129" i="2" s="1"/>
  <c r="E148" i="2"/>
  <c r="E145" i="2" s="1"/>
  <c r="E177" i="2"/>
  <c r="O197" i="2"/>
  <c r="E414" i="2"/>
  <c r="G18" i="6"/>
  <c r="G11" i="6" s="1"/>
  <c r="H232" i="6"/>
  <c r="K250" i="2"/>
  <c r="K252" i="2" s="1"/>
  <c r="C329" i="2"/>
  <c r="H16" i="6"/>
  <c r="H18" i="6"/>
  <c r="H11" i="6" s="1"/>
  <c r="E323" i="2"/>
  <c r="E321" i="2" s="1"/>
  <c r="E15" i="6"/>
  <c r="E17" i="6"/>
  <c r="E10" i="6" s="1"/>
  <c r="F87" i="6"/>
  <c r="F45" i="6" s="1"/>
  <c r="F18" i="6" s="1"/>
  <c r="H126" i="6"/>
  <c r="G158" i="6"/>
  <c r="F15" i="6"/>
  <c r="G87" i="6"/>
  <c r="G84" i="6" s="1"/>
  <c r="H105" i="6"/>
  <c r="E209" i="6"/>
  <c r="H15" i="6" l="1"/>
  <c r="H9" i="6"/>
  <c r="F42" i="6"/>
  <c r="C41" i="2"/>
  <c r="C25" i="2"/>
  <c r="E26" i="2"/>
  <c r="G15" i="6"/>
  <c r="F11" i="6"/>
  <c r="F8" i="6" s="1"/>
  <c r="F12" i="6"/>
  <c r="E16" i="2"/>
  <c r="E8" i="6"/>
  <c r="D26" i="2"/>
  <c r="H10" i="6"/>
  <c r="E17" i="2" l="1"/>
  <c r="E23" i="2"/>
  <c r="C16" i="2"/>
  <c r="C23" i="2"/>
  <c r="E13" i="2"/>
  <c r="H8" i="6"/>
  <c r="D17" i="2"/>
  <c r="D13" i="2" s="1"/>
  <c r="D23" i="2"/>
  <c r="R9" i="2" l="1"/>
  <c r="C13" i="2"/>
</calcChain>
</file>

<file path=xl/comments1.xml><?xml version="1.0" encoding="utf-8"?>
<comments xmlns="http://schemas.openxmlformats.org/spreadsheetml/2006/main">
  <authors>
    <author>tc={0019004C-00E2-492E-8B68-00A100170015}</author>
  </authors>
  <commentList>
    <comment ref="S32" authorId="0" shapeId="0">
      <text>
        <r>
          <rPr>
            <b/>
            <sz val="9"/>
            <rFont val="Tahoma"/>
          </rPr>
          <t xml:space="preserve"> :</t>
        </r>
        <r>
          <rPr>
            <sz val="9"/>
            <rFont val="Tahoma"/>
          </rPr>
          <t xml:space="preserve">
Мурзаева Ольга Олеговна:
</t>
        </r>
      </text>
    </comment>
  </commentList>
</comments>
</file>

<file path=xl/sharedStrings.xml><?xml version="1.0" encoding="utf-8"?>
<sst xmlns="http://schemas.openxmlformats.org/spreadsheetml/2006/main" count="1920" uniqueCount="639">
  <si>
    <t>Таблица 11</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</si>
  <si>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</si>
  <si>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</si>
  <si>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</si>
  <si>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</si>
  <si>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</si>
  <si>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</si>
  <si>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год, предшествующий отчетному &lt;1&gt;</t>
  </si>
  <si>
    <t>отчетный год</t>
  </si>
  <si>
    <t>план</t>
  </si>
  <si>
    <t>факт</t>
  </si>
  <si>
    <t>Государственная программа Камчатского края "Обеспечение доступным и комфортным жильем жителей Камчатского края"</t>
  </si>
  <si>
    <t>Годовой объем ввода жилья</t>
  </si>
  <si>
    <t>тыс. кв. м</t>
  </si>
  <si>
    <t>Показатель выполнен. 
Фактический показатель за 2021 год составил 60,052 тыс.кв.метров, что превысило установленный целевой показатель на 25,1% (или на 12,052 тыс.кв.метров).</t>
  </si>
  <si>
    <t>Годовой объем ввода стандартного жилья</t>
  </si>
  <si>
    <t>Показатель выполнен. 
Фактический показатель за 2021 год составил 38,386 тыс.кв.метров, что превысило установленный целевой показатель на 59,3% (или на 14,286 тыс.кв.метров).</t>
  </si>
  <si>
    <t>Численность граждан, переселенных из аварийного жилищного фонда</t>
  </si>
  <si>
    <t>чел.</t>
  </si>
  <si>
    <t xml:space="preserve">Показатель достигнут.                                                                Переселение граждан Камчатского края из аварийного жилья в 2021 году осуществлялос в рамках двух подпрограмм Государственной программы Камчатского края «Обеспечение доступным и комфортным жильём жителей Камчатского края», утверждённой постановлением Правительства Камчатского края от 22.11.2013 № 520-П:
 - подпрограммы 5 «Переселение граждан из аварийных жилых домов и непригодных для проживания жилых помещений в Камчатском крае»;                          
 - подпрограммы «А» «Региональная адресная программа по переселению граждан из аварийного жилищного фонда»                                                                      
</t>
  </si>
  <si>
    <t>Индекс производительности труда</t>
  </si>
  <si>
    <t>млн. руб./чел.</t>
  </si>
  <si>
    <t xml:space="preserve">Показатель достигнут.
Среднесписочная численность работников (без внешних совместителей) в строительных организациях Камчатского края на ноябрь 2021 года составила 4 581 человека.
Объём работ, выполненных по виду деятельности "Строительство", по Камчатскому краю в январе-декабре 2021 года составил 29 261,8 млн.рублей.
Показатель за предшествующий отчётный год пересчитан в соответствии с уточнённой статистической информацией.
</t>
  </si>
  <si>
    <t>Подпрограмма 1 "Стимулирование развития жилищного строительства"</t>
  </si>
  <si>
    <t>1.1</t>
  </si>
  <si>
    <t>Строительство линейных, коммунальных и энергетических объектов в раницах городских округов и поселений в Камчатском крае</t>
  </si>
  <si>
    <t>ед.</t>
  </si>
  <si>
    <t>Показатель достигнут.
 В рамках мероприятия "Строительство линейных, коммунальных и энергетических объектов в раницах городских округов и поселений в Камчатском крае" разработана проектаная документация "Внутриплощадочные сети инженерног-технического обеспечения микрорайона жилой застройки  в п. Лесной Елизовского района, в том числе для многодетных семей (2 очередь)"</t>
  </si>
  <si>
    <t>1.2</t>
  </si>
  <si>
    <t>Площадь земельных участков городских округов и поселений в Камчатском крае, на которые будут разработан проекты планировки и проекты межеваний территорий, разработаны проекты изменений в схемы территориального планирования муниципальных районов и генеральные планы городских округов и поселений в Камчатском крае</t>
  </si>
  <si>
    <t>га</t>
  </si>
  <si>
    <t>Показатель к достижению в 2021 году не планировался.</t>
  </si>
  <si>
    <t>1.3</t>
  </si>
  <si>
    <t xml:space="preserve">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
</t>
  </si>
  <si>
    <t xml:space="preserve">Показатель достигнут. </t>
  </si>
  <si>
    <t>1.4</t>
  </si>
  <si>
    <t>Ввод жилья в рамках реализации мероприятий по стимулированию программ развития жилищного строительства</t>
  </si>
  <si>
    <t>Показатель к достижению в 2021 году не планировался.
Согласно дополнительному соглашение к Соглашению о реализации регионального проекта «Жилье
(Камчатский край)» на территории Камчатского края от
15 декабря 2020 г. № 069-2019-F10036-1/1 на 2021 год установлено значение показателя - "0" тыс. кв. метров</t>
  </si>
  <si>
    <t>1.5</t>
  </si>
  <si>
    <t xml:space="preserve">Площадь земельных участков городских округов и поселений в Камчатском крае, на которые разработаны проекты планировки и проекты межевания территорий в целях жилищного строительства
</t>
  </si>
  <si>
    <t>га.</t>
  </si>
  <si>
    <t>Показатель не достигнут. 
Подрядчиком не были исполнены обязательства по выполнению работ. Администрацией ПКГО принято решение о расторжении контракта в одностороннем порядке.</t>
  </si>
  <si>
    <t>Подпрограмма 2 «Повышение устойчивости жилых домов, основных объектов и систем жизнеобеспечения»</t>
  </si>
  <si>
    <t>2.1</t>
  </si>
  <si>
    <t>Общая площадь зданий по которым ликвидирован дефицит сейсмостойкости</t>
  </si>
  <si>
    <t>2.2</t>
  </si>
  <si>
    <t xml:space="preserve">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
Количество семей, переселенных из жилых домов, сейсмоусиление или реконструкция которых экономически нецелесообразны
</t>
  </si>
  <si>
    <t xml:space="preserve">В связи с досрочным вводом многоквартирных домов в 2020 году показатель к достижению в 2021 году не планировался, досрочный ввод обеспечен за счет  увеличения объема финансирования в 2020 году из Резервного фонда Правительства Российской Федерации по поручению Председателя Правительства Российской Федерации Мишустина М.В. </t>
  </si>
  <si>
    <t>2.3</t>
  </si>
  <si>
    <t>Количество семей, переселенных из жилых домов, сейсмоусиление или реконструкция которых экономически нецелесообразны</t>
  </si>
  <si>
    <t>Показатель достигнут.
Превышение показателя количества расселенных граждан, проживающих в многоквартирных домах, сейсмоусиление или реконструкция которых экономически нецелесообразны в 2021 году, связано с заселением в новые дома в 2021 году граждан, подлежащих расселению в 2022 году. Требуется внесение изменений в государственную программу.</t>
  </si>
  <si>
    <t>Подпрограмма 5 "Переселение граждан из аварийных жилых домов и непригодных для проживания жилых помещений"</t>
  </si>
  <si>
    <t>5.1</t>
  </si>
  <si>
    <t>Количество граждан, переселенных из аварийного жилищного фонда</t>
  </si>
  <si>
    <t xml:space="preserve">Показатели достигнуты.
Превышение показателей вызвано увеличением объема финансирования на реализацию мероприятий подпрограммы в течении 2021 года 
</t>
  </si>
  <si>
    <t>5.2</t>
  </si>
  <si>
    <t>Количество расселенных помещений (семей)</t>
  </si>
  <si>
    <t>квартир (семей)</t>
  </si>
  <si>
    <t>Подпрограмма 6 "Обеспечение жильем молодых семей"</t>
  </si>
  <si>
    <t>6.1</t>
  </si>
  <si>
    <t>Количество молодых семей, обеспеченных жильем, в том числе с использованием ипотечных жилищных кредитов (займов)</t>
  </si>
  <si>
    <t>молодых семей</t>
  </si>
  <si>
    <t>Показатель достигнут.
Согласно заключенному от 24.12.2020 № 069-09-2021-185 соглашению о предоставлении субсидии из федерального бюджета бюджету субъекта в 2021 году планировалось предоставить социальную выплату 74 молодым семьям. В связи с экономией средств Министерство строительства и жилищной политики Камчатского края в  2021 году, перевыполнило показатель на 1 семью.</t>
  </si>
  <si>
    <t>6.2</t>
  </si>
  <si>
    <t>Доля молодых семей, обеспеченных жильем, от общего количества молодых семей, нуждающихся в улучшении жилищных условий</t>
  </si>
  <si>
    <t>%</t>
  </si>
  <si>
    <t xml:space="preserve">Показатель достигнут.
Методика рассчёта показателя значения целевого показателя: отношение "Фактической числености молодых семей обеспеченных жильем в 2021 году"
 (75 семей)  к "Общему количеству молодых семей, нуждающихся в улучшении жилищных условий" (371 семьи) (75/371)*100%=20,21
</t>
  </si>
  <si>
    <t>Подпрограмма 7 "Развитие системы ипотечного жилищного кредитования"</t>
  </si>
  <si>
    <t>7.1</t>
  </si>
  <si>
    <t>Количество домохозяйств, получивших меры государственной поддержки в рамках реализации механизма льготного ипотечного кредитования</t>
  </si>
  <si>
    <t>Показатель не достигнут. 
Выписано свидетельств на получение социальной выплаты 27 семьям, из них 25 семей приобрели жилые помещения в Камчатском крае, 2 семьи не воспользовались правом на получение социальной выплаты.</t>
  </si>
  <si>
    <t>7.2</t>
  </si>
  <si>
    <t>Количество приобретенных жилых помещений посредством получения ипотечных жилищных кредитов</t>
  </si>
  <si>
    <t>кв.м</t>
  </si>
  <si>
    <t>7.3</t>
  </si>
  <si>
    <t>Количество улучшивших жилищные условия учителей общеобразовательных учреждений в Камчатском крае в возрасте до 35 лет (включительно)</t>
  </si>
  <si>
    <t>Показатель достигнут.
В течении 2021 года поступилиулучшили жилищные условия 8 учителей общеобразовательных учреждений в Камчатском крае в возрасте до 35 лет (включительно).</t>
  </si>
  <si>
    <t>Подпрограмма 9 "Обеспечение жилыми помещениями отдельных категорий граждан"</t>
  </si>
  <si>
    <t>9.1</t>
  </si>
  <si>
    <t>Количество граждан расселенных из общежитий</t>
  </si>
  <si>
    <t>9.2</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</si>
  <si>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</si>
  <si>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 xml:space="preserve">Показатель  не достигнут.
Плановый показатель в рамках Государственной программы - 144 человек, подлежащий обеспечению жильем в 2021 году. Однако, на конец года их численность увеличилось до 176 человек (по причине включения в список не обеспеченных жильем "великовозрастных" сирот, включенных в список на основании их заявлений). Обеспечено 37 человек из 176 детей-сирот, подлежащих обеспечению жильем в 2021 году, работа по предоставлению жилых помещений лиц указанной категории будет продолжена в 2022 году. </t>
  </si>
  <si>
    <t>9.3</t>
  </si>
  <si>
    <t>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</si>
  <si>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 xml:space="preserve">Показатель не достигнут. 
Количество детей-сирот, не обеспеченных жилыми помещениями, превысило плановый показатель. Это объясняется  увеличением количества детей-сирорт в списке и невыполнением плана по приобретению квартир для них.  </t>
  </si>
  <si>
    <t>9.4</t>
  </si>
  <si>
    <t>Количество жилых помещений, приобретенных (построенных) в целях формирования специализированного жилищного фонда</t>
  </si>
  <si>
    <t xml:space="preserve">Показатель достигнут. 
В собственность Камчатского края по состоянию на 01.01.2022 приобретено 2 жилых помещения. </t>
  </si>
  <si>
    <t>9.5</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</si>
  <si>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</si>
  <si>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семей (граждан)</t>
  </si>
  <si>
    <t xml:space="preserve">Показатель достигнут.
 В собственность Камчатского края по состоянию на 01.01.2022 приобретено 3 жилых помещения. </t>
  </si>
  <si>
    <t>9.8</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</si>
  <si>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 за счет средств субсидии из федерального бюджета (нарастающим итогом)</t>
  </si>
  <si>
    <t>Показатель достигнут.
 За счет средств федерального бюджета в 2021 году приобретено и предоставлено детям-сиротам 6 жилых помещений.</t>
  </si>
  <si>
    <t>Подпрограмма А "Региональная адресная программа по переселению граждан из аварийного жилищного фонда"</t>
  </si>
  <si>
    <t>А.1</t>
  </si>
  <si>
    <t>Показатели не достигнуты в связи с не вводом в эксплуатацию жилых домов в с. Мильково и с. Никольское по причине не поставки в летний период строительных материалов из порта г.Владивосток. В тоже время целевые показатели с нарастающим итогом с учетом перевыполнения показателей в 2019 и 2020 годах достигнуты: при потребности расселения 19,38 тыс. кв. м. аварийного жилья расселено 19,64 тыс. кв. м., при потребности переселения в 2019-2021 гг 955 граждан переселено 956 граждан.</t>
  </si>
  <si>
    <t>А.2</t>
  </si>
  <si>
    <t>Количество расселенных квадратных метров аварийного жилищного фонда</t>
  </si>
  <si>
    <t>тыс. кв. м.</t>
  </si>
  <si>
    <t>Подпрограмма Б "Стимулирование индивидуального жилищного строительства"</t>
  </si>
  <si>
    <t>&lt;1&gt; приводится фактическое значение индикатора или показателя за год, предшествующий отчетному.</t>
  </si>
  <si>
    <t>Б.F.1</t>
  </si>
  <si>
    <t>Количество домохозяйств, получивших меры государственной поддержки в рамках реализации механизма льготного ипотечного кредитования на строоительство индивидуального жилого дома</t>
  </si>
  <si>
    <t>Показатель достигнут.
Выписано свидетельств на получение социальной выплаты 3 семьям, из них 3 семьи построили индивидуальные жилые дома Камчатском крае.</t>
  </si>
  <si>
    <t>Таблица 10</t>
  </si>
  <si>
    <t xml:space="preserve">Форма мониторинга реализации государственной программы </t>
  </si>
  <si>
    <t>Наименование государственной программы:</t>
  </si>
  <si>
    <t>"Обеспечение доступным и комфортным жильем жителей Камчатского края"</t>
  </si>
  <si>
    <t>отчетный период &lt;1&gt;</t>
  </si>
  <si>
    <t>январь-декабрь 2021 г</t>
  </si>
  <si>
    <t>Ответственный исполнитель:</t>
  </si>
  <si>
    <t>Министерство строительства и жилищной политики  Камчатского края</t>
  </si>
  <si>
    <t xml:space="preserve">№ П/П </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</si>
  <si>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</si>
  <si>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</si>
  <si>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</si>
  <si>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</si>
  <si>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&lt;2&gt;
                           </t>
  </si>
  <si>
    <t>Примечание &lt;3&gt;</t>
  </si>
  <si>
    <t xml:space="preserve">предусмотрено </t>
  </si>
  <si>
    <t>профинансировано</t>
  </si>
  <si>
    <t>освоено</t>
  </si>
  <si>
    <t>предусмотрено</t>
  </si>
  <si>
    <t>итого к.б.</t>
  </si>
  <si>
    <t>Государственная программа "Обеспечение доступным и комфортным жильем жителей Камчатского края"</t>
  </si>
  <si>
    <t>итого ф.б.</t>
  </si>
  <si>
    <t xml:space="preserve">Всего (по государственной программе):         </t>
  </si>
  <si>
    <t>ФОНД</t>
  </si>
  <si>
    <t>Госпрограммы:</t>
  </si>
  <si>
    <t>федеральный бюджет</t>
  </si>
  <si>
    <t>ф.б.</t>
  </si>
  <si>
    <t>краевой бюджет</t>
  </si>
  <si>
    <t>к.б</t>
  </si>
  <si>
    <t>местные бюджеты</t>
  </si>
  <si>
    <t>Инвестиции</t>
  </si>
  <si>
    <t>государственные внебюджетные фонды</t>
  </si>
  <si>
    <t>внебюджетный фонд содействия реформированию ЖКХ</t>
  </si>
  <si>
    <t>к.б.</t>
  </si>
  <si>
    <t>прочие внебюджетные источники</t>
  </si>
  <si>
    <t xml:space="preserve">Всего (по подпрограмме):         </t>
  </si>
  <si>
    <t>внебюджетные фонды &lt;4&gt;</t>
  </si>
  <si>
    <t>Объект закупки 1 &lt;5&gt;</t>
  </si>
  <si>
    <t>Субсидия 1 &lt;6&gt;</t>
  </si>
  <si>
    <t>Разработка проектов планировки и проектов межевания  территорий  городских округов и поселений в Камчатском крае</t>
  </si>
  <si>
    <t>Средства предусмотрены КГКУ «Службе заказчика Министерства строительства и жилищной политики Камчатского края» на разработку проектов планировки и проектов межевания территорий городских округов и поселений в Камчатском крае. 
На начало года предусмотрено 1 000,00 тыс. руб. на разработку документации по планировке территории для последующего строительства КГКУ «Служба заказчика Министерства строительства и жилищной политики» жилых домов по ул. Пограничной. В связи с тем, что мероприятие по строительству было исключено из государственной программы, данные средства оптимизированы.</t>
  </si>
  <si>
    <t>Всего:</t>
  </si>
  <si>
    <t>Пахомова Л.М.</t>
  </si>
  <si>
    <t>1.4.</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</si>
  <si>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</si>
  <si>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1.4.1</t>
  </si>
  <si>
    <t>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t>
  </si>
  <si>
    <t xml:space="preserve">Заключено соглашение от 26.02.2021 № 9 с администрацией Новолесновского сельского поселения о предоставлении субсидии из краевого бюджета бюджету муниципального образования в Камчатском крае в 2021 году (в 2021 году и плановомп периоде 2022-2023 годав) на 7664,09 тыс. рублей. 
12.05.2021 состоялся аукцион на право заключить контракт на выполнение проектных работ. Победитель
ООО "Альфа-Строй" г. Петропавловск-Камчатский. Сумма контракта составляет 2581,59438 тыс. рублей от предусмотренного финансирования. В октябре 2021 оптимизированы средства краевого бюджета в объеме 25,81594 тыс. рублей в соответствии с муницпальным контрактом.  В связи с переносом срока исполнения контратка в декабре 2021 года средства а объеме 1548,95663 тыс. рублей оптимизированы. Средства будут необходимы в 2022 году для завершения контракта. Проектная документация находится в ГАУ «Государственная экспертиза проектной документации Камчатского края» </t>
  </si>
  <si>
    <t>1.4.2</t>
  </si>
  <si>
    <t>Строительство инженерной инфраструктуры на территории жилого района в Вулканном городском поселении Елизовского района Камчатского края</t>
  </si>
  <si>
    <t xml:space="preserve">Заключено соглашение от 26.02.2021 № 10 с администрацией Вулканного городского поселения.
Документация размещена на электронной прощадке и проходит конкурсные процедуры, срок окончания 21.06.2021г. Конкурс не состоялся из-за отсутствия кандидатов. 
22.07.2021 состоялся аукцион на право заключить контракт на строительство. Победитель ООО СК «Гранит».  Заключен муниципальный контракт № 10/К от 10.08.2021, сумма контракта 247 682,692 тыс. рублей. Ведутся работы по устройству уличной дорожной сети. </t>
  </si>
  <si>
    <t xml:space="preserve">Основное мероприятие "Разработка проектов жилой застройки для перспективного строительства"
</t>
  </si>
  <si>
    <t>1.5.1</t>
  </si>
  <si>
    <t>Жилая застройка на улице Пограничной в г.Петропавловске-Камчатском  (разработка проектной документации)</t>
  </si>
  <si>
    <t xml:space="preserve">
Администрацией ПКГО не снесены объекты капитального строительства, признанные бесхозными, земельные участки не переданы в ведение КГКУ "Служба заказчика Минстроя Камчатского края", средства оптимизированы</t>
  </si>
  <si>
    <t>1.5.2</t>
  </si>
  <si>
    <t>Многоквартирный жилой дом в районе ул. Мирная в г. Елизово Камчатского края (разработка проектной документации)</t>
  </si>
  <si>
    <t>Заключен онтракт на разработку проектной документации  с ГУП КК "Камчатгипрорыбпром" 20.07.20-11.01.21 на сумму 5801,66651 тыс. рублей. 
03.03.2021 заключен контакт на экспертизу проектной документации. Цена контракта 1060,071 тыс. рублей</t>
  </si>
  <si>
    <t>Контракт исполнен, получено положительное заключение госэкспертизы, проектная документация утверждена заказчиком. Средства в объеме 5138,26249 тыс. рублей оптимизированы (по итогам заключенных контрактов на проектирование и экспертизу ПД)</t>
  </si>
  <si>
    <t>1.5.3</t>
  </si>
  <si>
    <t xml:space="preserve">Микрорайон жилой застройки "Северный " в г. Петропавловске-Камчатском (проектные работы)
</t>
  </si>
  <si>
    <t>В связи с отсутствием тех условий на подключение к существующим сетям перенесен срок реализации мероприятий. Средства оптимизированы</t>
  </si>
  <si>
    <t>1.5.4</t>
  </si>
  <si>
    <t>Многоквартирный жилой дом в районе ул. Спортивная в г. Елизово Камчатского края (разработка проектной документации)</t>
  </si>
  <si>
    <t>25.03.21 заключен контракт на выполнение кадастровых работ по объединению земельного участка. Цена контракта 45,000 тыс. рублей. Контракт расторгнут по соглашению сторон по причине наличия неснесенных бесхозных объектов капитального строительства, находящихся в ведении администрации ЕГП</t>
  </si>
  <si>
    <t>Заключен контракт на выполнение кадастровых работ по объединению земельного участка. Контракт расторгнут по соглашению сторон по причине наличия неснесенных бесхозных объектов капитального строительства, находящихся в ведении администрации ЕГП, 
Ассигнования перераспределены в рамках государственной программы  на Ключевское сельское поселение  подпрограммы 5 "Переселение граждан из аварийных жилых домов и непригодных для проживания жилых помещений" на мероприятие "Переселение граждан из аварийных жилых домов и непригодных для проживания жилых помещений в соответствии с жилищным законодательством". Постановлением администрации ЕГП от 03.11.2021 № 1013-п принято решение о признании утратившим силу предварительного согласования предоставления КГКУ "Служба заказчика Минстроя Камчатского края" земельного участка.</t>
  </si>
  <si>
    <t>1.5.5</t>
  </si>
  <si>
    <t>Многоквартирный жилой дом в районе ул. Жупановская в г. Елизово Камчатского края (разработка проектной документации)</t>
  </si>
  <si>
    <t>21.05.21 год состоялся аукцион на право заключить контракт на выполнение проектных работ. Победитель ООО "Новый горизонт"</t>
  </si>
  <si>
    <t>В процессе разработки проектной документации многоквартирного жилого дома получен отказ от ресурсоснабжающих организаций ПАО "Камчатскэнерго» и КГУП «Камчатский водоканал» в выдаче технических условий на подключение к сетям теплоснабжения, водоснабжения и водоотведения,   что повлекло перенос сроков окончания проектных работ. Средства оптимизированы, будут необходимы в 2022 году для завершения мероприятия</t>
  </si>
  <si>
    <t>1.5.6</t>
  </si>
  <si>
    <t>Группа смешанной жилой застройки по улице Кутузова в Петропавловск-Камчатском городском округе. Жилой дом позиция 4 (разработка проектной документации)</t>
  </si>
  <si>
    <t>03.09.19-20.11.19 заключен контракт на разработку проектной документации с ООО "Томскнефтегазпроект" на сумму 
7 935,33333 тыс. рублей</t>
  </si>
  <si>
    <t>В процессе разработки проектной документации многоквартирного жилого дома ресурсоснабжающей организацией КГУП «Камчатский водоканал» были отозваны технические условия на подключение (технологическое присоединение) объекта к сетям водоотведения.  В результате чего получено отрицательное заключение государственной экспертизы проектной документации. Средства оптимизированы, будут необходимы в 2022 году для завершения мероприятия</t>
  </si>
  <si>
    <t>1.5.7</t>
  </si>
  <si>
    <t>Жилая застройка на ул. Арсеньева в г. Петропавловске-Камчатском (разработка проектной документации)</t>
  </si>
  <si>
    <t>19.10.20-01.12.20 заключен контракт с ГУП КК "Камчатгипрорыбпром" на разработку проектной документации на сумму 9000,000 тыс. рублей.  
04.03.21 Заключен контракт на проведение экспертизы изысканий. Цена контракта 104,552 тыс. рублей</t>
  </si>
  <si>
    <t>В процессе разработки проектной документации многоквартирного жилого дома администрацией ПКГО продолжительный период времени решался вопрос организации проезда городского значения через участок проектирования. В связи с чем возникла потребность в получении нового градостроительного плана, выполнении схемы  организации ЗУ в соответствии с учетом требований местных нормативов, согласовании схемы размещения многоквартирного дома, согласовании сводного плана инженерных сетей, получении новых технических условий ресурсоснабжающих организаций, внесении изменений в проектную документацию, что повлекло перенос сроков окончания проектных работ. Средства опимизированы, будут необходимы в 2022 году для завершения мероприятия</t>
  </si>
  <si>
    <t>1.8</t>
  </si>
  <si>
    <t>Основное мероприятие "Строительство инженерной инфраструктуры до границ земельных участков, предоставленных для строительства стандартного жилья"</t>
  </si>
  <si>
    <t>\</t>
  </si>
  <si>
    <t>1.8.1</t>
  </si>
  <si>
    <t>Канализационная насосная станция № 15 в г. Петропавловске-Камчатском</t>
  </si>
  <si>
    <t>Заключено Соглашение № 23 от 25.03.2021</t>
  </si>
  <si>
    <t xml:space="preserve">Администрацией ПКГО выполнены работы по обследованию и инвентаризации объекта.
В настоящее время вносятся изменения в проектную документацию, после чего проектная документация будет направлена на экспертизу, в связи с чем строительно-монтажные работы могут быть начаты только в 2022 году. На основании этого было принято решение оптимизировать денежные средства в размере 35 000,00000 тыс. руб. на другие объекты в рамках государственной программы 5 "Переселение граждан из аварийных жилых домов и непригодных для проживания жилых помещений" на мероприятие "Переселение граждан из аварийных жилых домов и непригодных для проживания жилых помещений в соответствии с жилищным законодательством"
</t>
  </si>
  <si>
    <t>1.9</t>
  </si>
  <si>
    <t xml:space="preserve">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</si>
  <si>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1.9.1</t>
  </si>
  <si>
    <t>Снос расселенных многоквартирных домов в целях подготовки площадок для жилищного строительства в Пионерском сельском поселении</t>
  </si>
  <si>
    <t>Заключено Соглашение № 37 от 14.09.2021</t>
  </si>
  <si>
    <t xml:space="preserve">Заключено соглашение от 14.09.2021 № 37 с администрацией Пионерского сельского поселения о предоставлении субсидии из краевого бюджета бюджету муниципального образования в Камчатском крае в 2021 году на сумму 1 279,40662 тыс. рублей. 
Заключен муниципальный контракт № 03.09/2021 от 03.09.2021 с ООО "ИТЦ Камлайт" на выполнение работ по сносу (демонтажу) объекта капитального строительства по адресу: Камчатский край, Елизовский район, пос. Светлый, ул. Луговая, д. 4. Сумма контракта составляет 389,592 тыс. рублей. Средства, предусмотренные муниципальным контрактом освоены полностью.
Заключен муниципальный контракт № 15.11/2021 от 15.11.2021 с ООО "ИТЦ Камлайт" на выполнение работ по сносу (демонтажу) объекта капитального строительства по адресу: Камчатский край, Елизовский район, пос. Светлый, ул. Луговая, д. 17. Сумма контракта составляет 600,000 тыс. рублей. Средства, предусмотренные муниципальным контрактом освоены полностью.
 В ноябре 2021 оптимизированы средства краевого бюджета в объеме 280,91647 тыс. рублей в соответствии с муницпальным контрактом.  </t>
  </si>
  <si>
    <t>1.9.2</t>
  </si>
  <si>
    <t>Снос расселенных многоквартирных домов в целях подготовки площадок для жилищного строительства в Паратунском сельском поселении</t>
  </si>
  <si>
    <t>Заключено Соглашение № 36 от 08.09.2021</t>
  </si>
  <si>
    <t xml:space="preserve">Заключено соглашение от 08.09.2021 № 36 с администрацией Паратунского сельского поселения о предоставлении субсидии из краевого бюджета бюджету муниципального образования в Камчатском крае в 2021 году на сумму 2 222,10753 тыс. рублей. Денежные средства освоены в полном объеме.
</t>
  </si>
  <si>
    <t>1.F1</t>
  </si>
  <si>
    <t>Региональный проект "Жилье"</t>
  </si>
  <si>
    <t xml:space="preserve">
</t>
  </si>
  <si>
    <t>Актуализация документов территориального планирования и градостроительного зонирования муниципальных образований в Камчатском крае</t>
  </si>
  <si>
    <t xml:space="preserve">1. Договор от 10.02.2021 № 473 на выполнение работ по внесению изменений в Правила землепользования и застройки Николаевского сельского поселения на общую сумму 599, 0 тыс.рублей.
2. Договор от 08.02.2021 № 11/21 на выполнение работ пр внесению изменений  в Правила землепользования и застройки Новоавачинского  сельского поселения на общую сумму 599, 0 тыс.рублей.
3. Муниципальный контракт "Выполнение работ по корректировке генерального плана Новоавачинского сельского поселения Елизовского муниципального района Камчатского края (картографический материал) на общую сумму 350,00 тыс.рублей.
4. Муниципальный контракт от 12.08.2019 № 473 по разработке проекта внесения изменений в генеральный план Петропавловск-Камчатского городского округа, включая стратегию пространственного развития, правила землепользования и застройки Петропавловск-Камчатского городского округа, архитектурно-градостроительные концепции для зон активного градостроительного развития.
5.Муниципальный контракт  от 22.03.2021 № 0138600001621000023-7  "Выполнение работ по подготовке проекта внесения изменений в Генеральный план Козыревского   сельского поселения" на общую сумму 464, 89514 тыс. рублей. 
6. Муниципальный контракт 0138300002121000048 от 15.06.2021 "Подготовка проекта внесения изменений в Генеральный план Елизовского городского поселения" на общую сумму 3145,78 тыс.рублей.
7. Муниципальный контракт на выполнение работ по внесению изменений в Правила землепользования и застройки Корякского сельского поселения Елизовского муниципального района Камчатского края на общую сумму 300,00 тыс. рублей. 
8. Муниципальный контракт "Выполнение работ по внесению изменений в Правила землепользования и застройки Новолесновского сельского поселения Елизовского муниципального района Камчатского края" на общую сумму 300,00 тыс.рублей;
9.  Муниципальный контракт "Выполнение работ по внесению изменений в Правила землепользования и застройки Раздольненского сельского поселения Елизовского муниципального района Камчатского края" на общую сумму 600,00 тыс.рублей;
10.  Муниципальный контракт "Выполнение работ по актуализации документов территориального планирования и градостроительного зонирования Вулканного городского поселения Елизовского муниципального района Камчатского края" на общую сумму 350,00 тыс.рублей;
11. Муниципальный контракт "Выполнение работ по актуализации генерального плана Вулканного городского поселения Елизовского муниципального района Камчатского края." на общую сумму 256,06 тыс.рублей.
12. Муниципальный контракт № 0138300000119000159 от 12.06.2019 "Выполнение научно-исследовательской работы "Подготовка проекта внесения изменений в схему территориального планирования Елизовского муниципального района" на сумму 1750,00 тыс.рублей.
13. Муниципальный контракт от 02.09.2021 "Выполнение работ по внесению изменений в правила землепользования и застройки Пионерского сельского поселения Елизовского муниципального района в Камчатском крае" на сумму 599,900 тыс.рублей.
14.Муниципальный контракт от 02.09.2021 "Выполнение работ по внесению изменений в генеральный план Пионерского сельского поселения Елизовского муниципального района в Камчатском крае" на сумму 599,900 тыс.рублей.
15. Муниципальный контракт с ООО "Джи Динамика" от 30.09.2021 № 48/21 на выполнение работ по корректировке генерального плана Новоавачинского сельского поселения Елизовского муниципального района Камчатского края (картографический материал) на сумму 350,00 тыс.рублей.
16. Муниципальный контракт № 0138300005421000034 на выполнение работ по актуализации правил землепользования и застройки для сельских поселений Тигильского муниципального района (с. Тигиль, с. Усть-Хайрюзово, с. Хайрюзово, с. Ковран, с. Седанка, с. Лесная, с. Воямполка) с учетом координатного описания территориальных зон на общую сумму 1800,00 тыс.рублей.
</t>
  </si>
  <si>
    <t>Профинансировано и освоено из средств краевого бюджета - 10 065,81026 тыс. рублей.
Не освоение средств краевого бюджета составило 3 441,4 тыс. рублей. 
По причине ненадлежащего выполнения исполнителем работ, предусмотренных техническим заданием, Администрацией Елизовского городского поселения ведется работа по расторжению муниципального контракта.
В связи с неисполнением администрацией Николаевского сельского поселения обязательств Соглашения о предоставлении субсидии из краевого бюджета Министерством принято решение об отказе в предоставлении субсидии.</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</si>
  <si>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</si>
  <si>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2019</t>
  </si>
  <si>
    <t xml:space="preserve">1. Муниципальный контракт на от 07.06.2021 № 0138300002321000006 "Выполнение работ по подготовке проекта планировки и проекта межевания территории земельного участка с кадастровым номером 41:05:0101082:522 в Пионерском сельском поселении для многодетных семей" на общую сумму 990,0 тыс.рублей.
2. Муниципальный контракт от 31.05.2021 № 0138300002321000005 "Выполнение работ по подготовке проекта планировки и проекта межевания территории части квартала № 33 и квартала № 43 в Пионерском сельском поселении» для жилищного строительства" на общую сумму 690,0 тыс.рублей.
3. Муниципальный контракт от 28.04.2021 № 02/2021 "Выполнение работ по подготовке проекта планировки и межевания застроенной территории для строительства линейных объектов в границах кадастровых кварталов 41:05:0101076, 41:05:0101075 Новоавачинского сельского поселения Елизовского муниципального района Камчатского края, включая инженерные изыскания" на общую сумму 330,05033 тыс.рублей.
4. Муниципальный контракт "Выполнение работ по подготовке проекта планировки с проектом межевания территории в целях обеспечения инженерной и транспортной инфраструктурой земельных участков, предоставленных для индивидуального жилищного строительства в п. Нагорный, Новоавачинского сельского поселения Елизовского муниципального района Камчатского края, в границах кадастрового квартала 41:05:0101073", на общую сумму 295,11288 тыс. рублей;
5. Муниципальный контракт "Выполнение работ по подготовке проектов межевания территории в целях обеспечения инженерной и транспортной инфраструктурой земельных участков, предоставленных для индивидуального жилищного строительства в п. Красный, п. Новый Новоавачинского сельского поселения Елизовского муниципального района Камчатского края, в границах кадастровых кварталов 41:05:0101066, 41:05:0101067, 41:05:0101076, 41:05:0101077, 41:05:0101078" на общую сумму 599,00 тыс. рублей;
6. Муниципальный контракт "Выполнение работ по подготовке проекта межевания территории в целях обеспечения инженерной и транспортной инфраструктурой земельных участков, предоставленных для индивидуального жилищного строительства в п. Двуречье, Новоавачинского сельского поселения Елизовского муниципального района Камчатского края, в границах кадастровых кварталов 41:05:0101061, 41:05:0101062" на общую сумму 450,00 тыс. рублей.
7. Муниципальный контракта на выполнение работ по подготовке проекта межевания территории объекта части квартала 1 планировочного подрайона 2.2.3 Жилой район «Зеленая роща (в границах улиц Лермонтова, Комсомольская) Южного городского планировочного района в Петропавловск-Камчатском городском округе» на общую сумму 500,00 тыс. рублей.
8. Муниципальный контракт на выполнение работ по подготовке проекта внесения изменений в проект планировки территории и проект межевания территории объекта «Часть жилой застройки в районе улицы Рябиковская» в Петропавловск-Камчатском городском округе, утвержденный постановлением администрации Петропавловск-Камчатского городского округа от 03.04.2017 № 675.
9.  Муниципальный контракт от 06.10.2021 № № 0138300002121000080 «Корректировка проекта планировки и межевания территории группы жилой застройки микрорайона «Солнечный» Елизовского городского поселения» на сумму 785,530 тыс.рублей.
10. Муниципальный контракт от 09.11.2021 № 0138300002121000088 "Корректировка проекта планировки и межевания территории группы жилой застройки в границах улиц В. Кручины, Геофизическая, Спортивная, Жупановская Елизовского городского поселения" на сумму 790,00 тыс.рублей.
</t>
  </si>
  <si>
    <t xml:space="preserve">Профинансировано и освоено из средств краевого бюджета - 3 815,62177 тыс. рублей. 
Не освоение средств краевого бюджета составило 1559,77 тыс. рублей.
Из-за ненадлежащего выполнения Исполнителем работ, предусмотренных техническим заданием, Администрацией Елизовского городского поселения ведется работа по расторжению муниципальных контрактов. 
</t>
  </si>
  <si>
    <t>Объект закупки 2 &lt;5&gt;</t>
  </si>
  <si>
    <t>Субсидия 2 &lt;6&gt;</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</si>
  <si>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</si>
  <si>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2.1.1</t>
  </si>
  <si>
    <t>Комплекс многоквартирных домов в жилом районе Приморский города Вилючинска Камчатского края</t>
  </si>
  <si>
    <t>02.04.2020 заключен контракт с ООО "Трест" на выполнение работ по объекту.
Сумма контракта 222 143,29600 тыс. рублей.
Срок выполнения работ – 19.05.2021 г. 
Техническая готовность 2-х многокваритрных домов на 120 квартир составляет 100%</t>
  </si>
  <si>
    <t>Строительство поэтапное.
Заключен государственный контракт  ( I этап) на строительство 3 монолитных каркасов жилых многоквартирных домов на 150 квартир, общей площадью  12 143 м2. (выполнено в полном объеме)                                                                       
Строительство 2-го этапа (2 монолитных каркаса на 120 квартир) общей площадью  9714,4 м2. и  сроком исполнения май 2021 года.                                                     
Общий процент технической готовности всего объекта составляет 28,1%. 
Выделены 203 195,00000 тыс. рублей из Резервного фонда Правительства РФ на строительство в 2021 году.
В ноябре 2021 года заключен государственный контракт с ООО «ХОРС» на сумму 972,4 млн рублей на завершение строительства объекта Срок выполнения работ по контракту – декабрь 2023 года.</t>
  </si>
  <si>
    <t>Группа жилой застройки в границах                                                            ул. Свердлова, ул. Хуторская в                                        г. Елизово Камчатского края</t>
  </si>
  <si>
    <t>2018</t>
  </si>
  <si>
    <t xml:space="preserve">Контракт от 03.12.2015 № 116/15-ГК (1 этап) с  ООО "Юсас-Строй" 
 на сумму 198 821,1 тыс.рублей
Контракт № 21/17-ГК от 29.04.2017 (II этап строительства) с ООО «Мастер». Цена контракта – 496 302,040 тыс. руб. </t>
  </si>
  <si>
    <t xml:space="preserve">Строительство.
1 этап: строительство 30 квартирного жилого дома. 
Заключен контракт на 1 этап строительства с ООО Юсас-Строй.
Техническая готовность объекта-100%. 
Получено разрешение на ввод объекта в эксплуатацию   
№ RU 41-501102-167-2017 от 20.09.2017.
2 этап: строительство трех жилых домов.
Заключен контракт с ООО "Мастер"                                                                                                           28.12.2017 получено разрешение на ввод объекта в эксплуатацию № RU 41-501102-191-2017(здание многоквартирного дома поз. 3 – 30 квартир общей площадью жилых помещений с учетом лоджий, балконов - 1610,5 кв.м).
17.09.2018 получено разрешение на ввод объекта в эксплуатацию № RU 41-501102-207-2018(здание многоквартирного дома поз. 1 – 35 квартир общей площадью жилых помещений с учетом лоджий, балконов – 1623,8 кв.м).
17.09.2018 получено разрешение на ввод объекта в эксплуатацию № RU 41-501102-208-2018(здание многоквартирного дома поз. 2 – 30 квартир общей площадью жилых помещений с учетом лоджий, балконов – 1620,8 кв.м).
</t>
  </si>
  <si>
    <t>Контрольное событие: ввод в эксплуатацию объекта "Группа жилой застройки в границах ул. Свердлова,  ул. Хуторская в                                         г. Елизово Камчатского край"</t>
  </si>
  <si>
    <t>Подпрограмма 5 "Переселение граждан из аварийных жилых домов и непригодных для проживания жилых помещений в Камчатском крае"</t>
  </si>
  <si>
    <t>Переселение граждан из аварийных жилых домов и непригодных для проживания жилых помещений в соответствии с жилищным законодательством</t>
  </si>
  <si>
    <t>2014</t>
  </si>
  <si>
    <t>2025</t>
  </si>
  <si>
    <t xml:space="preserve">Всего: </t>
  </si>
  <si>
    <t>По итогу реализации Подпрограммы в 2021 году участи приняли 9 муниципальных образовнаи Камчатского края. Заключено 60 контрактов и соглашений о предоставлении компенсаций за изымаемое жилое помещение.</t>
  </si>
  <si>
    <t xml:space="preserve"> В 2021 году расселено 147 человек (60 семей) общая площадь расселенного аварийного жилищного фонда составила 2 866 кв.м.</t>
  </si>
  <si>
    <t xml:space="preserve">внебюджетный фонд </t>
  </si>
  <si>
    <t>Предоставление молодым семьям социальных выплат на приобретение жилого помещения или строительство индивидуального жилого дома</t>
  </si>
  <si>
    <t>В целях реализации мероприятия заключены соглашения с органами местного самоуправления муниципальных образований в Камчатском крае (Петропавловск-Камчатский городской округ, Елизовское городское поселение, Тигильский муниципальный район).
 Общее количество молодых семей, которым выданы свидетельства – 74 (план), 75- (факт). 
Количество оплаченных свидетельств: - по ипотеке – 39, - без ипотеки – 14, погашение основного долга по ранее взятой ипотеке - 22, на ИЖС – 0. Итого: 75 оплаченных свидетельств.</t>
  </si>
  <si>
    <t xml:space="preserve">Всего по подпрограмме: </t>
  </si>
  <si>
    <t>10.7. F1</t>
  </si>
  <si>
    <t>Предоставление  социальных выплат отдельным  категориям граждан, проживающих в Камчатском крае, на уплату первоначального взноса по ипотечному жилищному кредиту (займу) на приобретение жилого помещения в Камчатском крае</t>
  </si>
  <si>
    <t xml:space="preserve">В 2021 году социальные выплаты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 (далее – Свидетельство), планировалось выдать 27 семьям.                                                                                         
  В 2021 году социальные выплаты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 (далее – Свидетельство) выданы 27 семьям.  По причине  не явки 2 семей за получением Свидетельства, в Министерство строительства и жилищной политики Камчатского края, по итогам года реализованы 24 Свидетельства.  
За счет средства КАИХК выдоно 15 ипотечных кредитов. </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</si>
  <si>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</si>
  <si>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 xml:space="preserve"> В 2021 году жилье в Камчатском крае на условиях ипотечного кредитования с получением социальной выплаты приобрели 8 учителей общеобразовательных учреждений Камчатского края, на общую сумму 7 444,57200 тыс. рублей. Оптимизировано - 429,42800 тыс. рублей.                                                                     
</t>
  </si>
  <si>
    <t>Подпрограмма 8 "Обеспечение реализации Программы"</t>
  </si>
  <si>
    <t xml:space="preserve">Всего по подпрограмме:  </t>
  </si>
  <si>
    <t>Освоение в соответствии с кассовым планом</t>
  </si>
  <si>
    <t>8.1</t>
  </si>
  <si>
    <t>"Обеспечение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</si>
  <si>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8.2.</t>
  </si>
  <si>
    <t>"Повышение уровня кадрового потенциала и информационного обеспечения в сфере строительства"</t>
  </si>
  <si>
    <t>1. Заключен государственный контракт от 11.05.2021 № 26/21-ГК на выполнение работ по развитию ГИСОГД Камчатского края на сумму 14 995,00 тыс.рублей. 
2. Заключен государственный контракт от 12.10.2021 № 43/21-ГК на выполнение работ по развитию ГИСОГД Камчатского края на сумму 1000,0 тыс.рублей. 
3. Государственный контракт № 40/21-ГК от 27.09.2021 на сумму 300,0 тыс. руб. в целях внедрения информационного продукта «Платформа строительных сервисов».</t>
  </si>
  <si>
    <t>1-2. Средства предусмотрены на выполнение работ по развитию  государственной информационной системы обеспечения градостроительной деятельности Камчатского края (ГИСОГД Камчатского края).
3. В целях внедрения информационного продукта «Платформа строительных сервисов» с Ростелеком заключен государственный контракт № 40/21-ГК от 27.09.2021 на сумму 300,0 тыс руб. Согласно п.3.6. контракта оплата в полном размере производится после подписания акта выполненных работ. Планируемая дата исполнения обязательств по контракту – ноябрь 2021 года.
Предусмотрена субсидия КГКУ "Служба заказчика Минстроя Камчатского края", ГАУ "Экспертиза проектной документации Камчатского края" и АО "Камчатгипрорыбпром"на приобретение программного обеспечения для BIM технологи.
В результате импортазамещения програмного обеспечения образовалась экономия в размере 283,90600 тыс. рублей. Програмное обеспечение приобретено.</t>
  </si>
  <si>
    <t xml:space="preserve">Всего по подпрограмме:         </t>
  </si>
  <si>
    <t xml:space="preserve"> 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</si>
  <si>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Объект закупки 3 &lt;5&gt;</t>
  </si>
  <si>
    <t>Субсидия 3 &lt;6&gt;</t>
  </si>
  <si>
    <t>9.1.1</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</si>
  <si>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</si>
  <si>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 xml:space="preserve">На начало 2021 года было предусмотрено 20 000,000 тыс. рублей. В государственную собственность в г. Петропавловске-Камчатском приобретено 2 жилых помещения. После размещения аукционов по приобретению жилых помещений в собственность Камчатского края  по состоянию на 01.11.2022 образовался остаток бюджетных средств в объеме  4 072 250 рублей.  
 В связи увеличением стоимости жилых помещений, предлагаемых на рынке жилья, остаток средств не позволял осуществить закупку квартир по мероприятию. 
 Министерством имущественных и земельных отношений Камчатского края в Министерство финансов Камчатского края направлено предложение о перемещении бюджетных средств в объеме 4 072 250 рублей с мероприятия «Приобретение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 на мероприятие «Приобретение (строительство) жилых помещений в целях формирования специализированного жилищного фонда Камчатского края». После перемещения остаток средств по мероприятию составил 15 927,75000 тыс. рублей.
</t>
  </si>
  <si>
    <t>9.1.2</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</si>
  <si>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3</t>
  </si>
  <si>
    <t>2020</t>
  </si>
  <si>
    <t>Заключен Государственный контракт от 06.07.2020 № 51/20-ГК на выполнение строительно-монтажных работ.</t>
  </si>
  <si>
    <t>Предусмотренные средства краевого бюджета увеличены на 9 240,102 тыс. рублей в соответствии с внесением изменений в Закон Камчатского края "О краевом бюджете на 2021 год и на плановый период 2022 и 2023 годов". Ведутся работы по внутренней отделке помещений, отделке фасада. В связи с переносом срока завершения контракта на 2022 год, оптимизированы средства в размере 
9 000,00000 тыс. рублей</t>
  </si>
  <si>
    <t>Контрольное событие  заключение государственного контракта на приобретение жилого помещения</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</si>
  <si>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</si>
  <si>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Х</t>
  </si>
  <si>
    <t>На начало финансового года было предусмотрено 356 135,400 тыс. рублей. После оптимизации 528,100 тыс. рублей объем средств составил 355 607,300 тыс. рублей. Законом Камчатского края от 09.10.2012 № 135 «О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введенным в действие с 1 января 2013 года, указанные государственные полномочия Камчатского края переданы органам местного самоуправления муниципальных образований Камчатского края. 
Приобретение квартир осуществляется органами местного самоуправления, наделенными переданными государственными полномочиями по обеспечению детей-сирот жильем, в порядке, установленным Федеральным законом от  05.04.2013 № 44-ФЗ «О контрактной системе в сфере закупок товаров, работ, услуг для обеспечения государственных и муниципальных нужд». 
ОМС осуществля.т пиобретение квартир в соответствии с планами проведения аукционных процедур. Средства израсходованы на приобретение 97 квартир, ремонт 6 квартир, а также выплату администрацией Петропавловск-Камчатского городского округа аванса по 12 муниципальным контрактам на право поставки (приобретения). Не освоено 50 175,11301 тыс. рублей.</t>
  </si>
  <si>
    <t xml:space="preserve">Контрольное событие </t>
  </si>
  <si>
    <t>Приобретение (строительство) жилых помещений в целях формирования специализированного жилищного фонда Камчатского края</t>
  </si>
  <si>
    <t xml:space="preserve">На начало года объем средств составлял 10 000,000 тыс. рублей. После размещения 2 аукционов по приобретению жилых помещений в собственность Камчатского края  по состоянию на 01.11.2022 образовался остаток бюджетных средств в объеме   1 086 391 рублей.  В связи увеличением стоимости жилых помещений, предлагаемых на рынке жилья, остаток средств не позволял осуществить закупку квартир по мероприятию. 
 Министерством имущественных и земельных отношений Камчатского края в Министерство финансов Камчатского края направлено предложение о перемещении бюджетных средств в объеме 4 072 250 рублей с мероприятия «Приобретение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 на мероприятие «Приобретение (строительство) жилых помещений в целях формирования специализированного жилищного фонда Камчатского края».
 После перемещения объем средств составил 14 072,250 тыс. рублей. Это позволило  приобрести 1-комнатную квартиру в городе Петропавловск-Камчатский. 
По итогам года приобретено в государственную собственность 3 квартиры в городе Петропавловске-Камчатском.
В результате последнего аукциона образовалась экономия бюджетных средств в объеме 819,14100 тыс. рублей.
</t>
  </si>
  <si>
    <t>Контрольное событие</t>
  </si>
  <si>
    <t>9.6</t>
  </si>
  <si>
    <t>Приобретение жилых помещений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 Обеспечение жильем граждан, уволенных с военной службы (службы), и приравненных к ним лиц .</t>
  </si>
  <si>
    <t>Организация закупок приостановлена, в связи с возможным изменением формы обеспечения жилыми помещениями на предоставление единовременной денежной выплаты, на основании заявления гражданина, подлежащего обеспечению.</t>
  </si>
  <si>
    <t>9.7</t>
  </si>
  <si>
    <t>Предоставление единовременной денежной выплаты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 Обеспечение жильем граждан, уволенных с военной службы (службы), и приравненных к ним лиц.</t>
  </si>
  <si>
    <t>жкх</t>
  </si>
  <si>
    <t xml:space="preserve">Министерством произведено перечисление единовременной денежной выплаты на счет гражданина (семья из 5-ти человек), на сумму 4 194 630 рублей.
По состоянию на 01.10.2018 общий остаток субвенции, предусмотренной Камчатскому краю на осуществление полномочий Российской Федерации по обеспечению жилыми помещениями граждан в 2018 году составил 2 625 070 рублей.
13.07.2018 в Министерство поступило заявление от гражданина (семья из 3-х человек) о предоставлении единовременной денежной выплаты на строительство или приобретение жилого помещения.
Согласно Приказа Минстроя России от 04.07.2018 № 387/пр «О показателях средней рыночной стоимости одного квадратного метра общей площади жилого помещения по субъектам Российской Федерации на III квартал 2018 года», необходимый объём финансовых средств для предоставления единовременной денежной выплаты гражданину составом семьи 3 человека – 2 819 826 рублей.
В связи с вышеизложенным, Министерством в адрес Минстроя России направлена соответствующая заявка на финансирование в текущем году указанных мероприятий.
После поступления финансовых средств из федерального бюджета в краевой бюджет, Министерством будет произведено перечисление единовременной денежной выплаты на счет гражданина.
</t>
  </si>
  <si>
    <t>10.A.F3</t>
  </si>
  <si>
    <t>Региональный проект "Обеспечение устойчивого сокращения непригодного для проживания жилищного фонда"</t>
  </si>
  <si>
    <t>А</t>
  </si>
  <si>
    <t xml:space="preserve">Всего (по подпрограмме): </t>
  </si>
  <si>
    <t>2024</t>
  </si>
  <si>
    <t xml:space="preserve">Заключены соглашения со всеми органами местного самоуправления муниципальных образований в Камчатском крае, участвующем в этапе 2021 и 2022 годов региональной адресной программы по переселению граждан из аварийного жилищного фонда (в связи с принятыми обязательствами о досрочном завершении программы, в 2021 году реализовывались мероприятия этапа 2022 года.
Стоимость заключенных в 2021 году муниципальных контрактов составила 1 757 883,55261 тыс.  рублей. В соответствии с адресной программой по этапу 2021 и 2022  годов в переселении участвует 11 муниципальных образований – Никольское сельское поселение, Елизовское городское поселение, Мильковское сельское поселение, г.Петропавловск-Камчатский, Ключевское сельское поселение,Вулканное городское поселение, Паратунское сельское поселение, Усть-Большерецкое сельское поселение, Эссовское сельское поселение, сельское поселение "село Тигиль", сельское поселение "село Седанка".                                                                                                                                                         Расселение аварийного фонда осуществляется путем выкупа жилых помещений у собственников аварийного жилья и приобретения жилых помещений у застройщиков в построенных и строящихся жилых домах и у  лиц, не являющихся застройщиками (вторичном рынке) для дальнейшего предоставления гражданам по договорам социального найма.
С целью переселения граждан в рамках региональной адресной программы в 2021 году введены в эксплуатацию 12-ти квартирный дом в Алеутском муниципальном округе, 35-ти квартирный  жилой дом в Мильковском сеьском поселении и 12 квартирный дом в Ключевском сельском поселении.   С целью приобретения квартир у застройщика началось строительство (срок ввода в эксплуатацию 2022 год) 12 квартирного жилого дома в Никольском сельском поселении, 21-но квартирного жилого дома в Мильковском селльском поселении и 57-ми квартиного жилого дома в Петропавловск-Камчатском городском округе.                                                                                                                                                 В 2021 году приобретено 65  жилых помещений общей площадью 2 844,2 кв. метров на первичном и вторичном рынках, заключено 113 соглашений о выплате возмещения за изымаемые жилые помещения общей площадью 4 976,2 кв. метра общей площади у собственников квартир в аварийных домах.
Всего в рамках ГП за 2021 год переселено 336 граждан из 178 жилых помещений общей площадью 7819,8 кв.м.         
На 2021 год Камчатскому краю установлены целевые показатели :
количество граждан, расселенных из непригодного для проживания жилищного фонда (нарастающим итогом) – 0,955 тыс. человек;
количество квадратных метров расселенного непригодного для проживания жилищного фонда (нарастающим итогом) – 19,38 тыс. кв. метров.
Выполнение целевых показателей с нарастающим итогом по состоянию на 01.01.2022 составило:
- количество граждан, расселенных из непригодного для проживания жилищного фонда (нарастающим итогом) – 0,96 тыс. человек;
- количество квадратных метров расселенного непригодного для проживания жилищного фонда (нарастающим итогом) – 19,64 тыс. кв. метров.
В 2021 году реализовывались мероприятия этапа 2020 года,  этапа 2021 года и началась реализация мероприятий этапа 2022 года Подпрограммы.
 Поданная в 2021 году Камчатским краем заявка на предоставление финансовой поддержки за счет средств Фонда ЖКХ на реализацию этапа 2022 года на общую сумму более 1,069 млрд. рублей одобрена. 
Аванс от заявленной суммы (20 %) в объеме 213,771845 млн. рублей в апреле поступил в бюджет Камчатского края, что позволило  органам местного самоуправления приступить к досрочной реализации программных мероприятий этапа 2022 года - средства освоены в полном объеме.
</t>
  </si>
  <si>
    <t>А.1.</t>
  </si>
  <si>
    <t>Переселение граждан из аварийного жилищного фонда в соответствии с жилищным законодательством</t>
  </si>
  <si>
    <t>2021</t>
  </si>
  <si>
    <t xml:space="preserve">заключено 157 контрактов на общую сумму 1 757 883,55261тыс. рублей из них:                                                                                                                  113 контрактов на выкуп жилых помещений у собственников (748 719,36647 тыс. руб.);                                                                                           22 контракта на приобретение жилых помещений у лиц не являющихся застройщиками (вторичка - 177 448,13610 тыс. рублей);                                                              
22 контракта на приобретение жилых помещени у застройщиков (642 767,73451 тыс. рублей);                                                                                                                                                  1 контракт на строительство многоквартирного дома (188 948,31553 тыс. рублей).                                                             </t>
  </si>
  <si>
    <t>Б.F1.</t>
  </si>
  <si>
    <t>Подпрограмма "Стимулирование индивидуального жилищного строительства"</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</si>
  <si>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</si>
  <si>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 xml:space="preserve">Правительством Камчатского края разработана новая мера поддержки граждан при строительстве индивидуального жилого дома на земельном участке. 
В 2021 году по мероприятию «Предоставление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 предусмотрены средства краевого бюджета в объеме 5,00000 млн. рублей. 
Социальные выплаты выданы 3 семьям на сумму 4 223, 57040 тыс. рублей.
</t>
  </si>
  <si>
    <t>Таблица 12</t>
  </si>
  <si>
    <t xml:space="preserve">Сведения </t>
  </si>
  <si>
    <t>о степени выполнения ведомственных целевых программ,</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</si>
  <si>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</si>
  <si>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</si>
  <si>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</si>
  <si>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</si>
  <si>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</si>
  <si>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</si>
  <si>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t>Проблемы, возникшие 
в ходе реализации мероприятия &lt;1&gt;</t>
  </si>
  <si>
    <t>начала реализации</t>
  </si>
  <si>
    <t>окончания реализации</t>
  </si>
  <si>
    <t>запланированные</t>
  </si>
  <si>
    <t>достигнутые</t>
  </si>
  <si>
    <t>Подпрограмма 1 «Стимулирование развития жилищного строительства»</t>
  </si>
  <si>
    <t>1.1.</t>
  </si>
  <si>
    <t>Разработка проектов планировки и проектов межевания территорий городских округов и поселений в Камчатском крае</t>
  </si>
  <si>
    <t>Министерство строительства и жилищной политики Камчатского края</t>
  </si>
  <si>
    <t>01.01.2014</t>
  </si>
  <si>
    <t>31.12.2021</t>
  </si>
  <si>
    <t>01.01.2021</t>
  </si>
  <si>
    <t>31.12.2023</t>
  </si>
  <si>
    <t>26.02.2021</t>
  </si>
  <si>
    <t>2022</t>
  </si>
  <si>
    <t>Разработка  проектной документации по объекту "Внутриплощадочные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t>
  </si>
  <si>
    <t>Разработана проектная документация по объекту "Внутриплощадочные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 документация в экспертизе</t>
  </si>
  <si>
    <t xml:space="preserve">Заключено соглашение от 26.02.2021 № 9 с администрацией Новолесновского сельского поселения о предоставлении субсидии из краевого бюджета бюджету муниципального образования в Камчатском крае в 2021 году (в 2021 году и плановомп периоде 2022-2023 годав) на 7664,09 тыс. рублей. 
12.05.2021 состоялся аукцион на право заключить контракт на выполнение проектных работ. Победитель ООО "Альфа-Строй" г. Петропавловск-Камчатский. Сумма контракта составляет 2581,59438 тыс. рублей от предусмотренного финансирования. В октябре 2021 оптимизированы средства краевого бюджета в объеме 25,81594 тыс. рублей в соответствии с муницпальным контрактом.  В связи с переносом срока исполнения контратка в декабре 2021 года средства а объеме 1548,95663 тыс. рублей оптимизированы. Средства будут необходимы в 2022 году для завершения контракта. Проектная документация разработана и находится в ГАУ «Государственная экспертиза проектной документации Камчатского края» </t>
  </si>
  <si>
    <t>1.4.1.1</t>
  </si>
  <si>
    <t>контрольное событие мероприятия 1.4.1: заключено соглашение с Новолесновским сельским поселением Елизовского муниципального района в Камчатском крае на предоставление субсидии из краевого бюджета на разработку проектной документации внутриплощадочных сетей инжененрно-технического обеспечения микрорайона жилой застройки в п. Лесной Елизовского района, в том числе для многодетных семей (2 очередь)</t>
  </si>
  <si>
    <t xml:space="preserve">февраль  </t>
  </si>
  <si>
    <t xml:space="preserve">Контрольное событие наступило.
Заключено соглашение о предоставлении субсидии из краевого бюджета бюджету муниципального образования в Камчатском крае в 2021 году № 9 от 26.02.2021 г.
</t>
  </si>
  <si>
    <t>1.4.1.2</t>
  </si>
  <si>
    <t>контрольное событие мероприятия 1.4.1: заключен муниципальный контракт на разработку проектной документации внутриплощадочных сетей инжененрно-технического обеспечения микрорайона жилой застройки в п. Лесной Елизовского района, в том числе для многодетных семей (2 очередь)</t>
  </si>
  <si>
    <t>апрель</t>
  </si>
  <si>
    <t>май</t>
  </si>
  <si>
    <t xml:space="preserve">Контрольное событие наступило с опозданием.
12.05.2021 состоялся аукцион на право заключить контракт на выполнение проектных работ. Победитель ООО «Альфа-Строй» г. Петропавловск-Камчатский. Заключен муниципальный контракт № 0138300005021000005 от 24 мая 2021 года, сумма контракта составляет 2 581,59438 тыс. рублей. 
</t>
  </si>
  <si>
    <t>Заключение муниципального контракта на троительство инженерной инфраструктуры на территории жилого района в Вулканном городском поселении Елизовского района Камчатского края</t>
  </si>
  <si>
    <t>Заключен муниципального контракта на троительство инженерной инфраструктуры на территории жилого района в Вулканном городском поселении Елизовского района Камчатского края</t>
  </si>
  <si>
    <t>Заключено соглашение от 26.02.2021 № 10 с администрацией Вулканного городского поселения.
Документация размещена на электронной прощадке и проходит конкурсные процедуры, срок окончания 21.06.2021 г. Конкурс не состоялся из-за отсутствия кандидатов. 
22.07.2021 состоялся аукцион на право заключить контракт на строительство. Победитель ООО СК «Гранит».  Заключен муниципальный контракт № 10/К от 10.08.2021, сумма контракта 247 682,692 тыс. рублей. Средства 2021 года освоены в полном объеме.</t>
  </si>
  <si>
    <t>1.4.2.1</t>
  </si>
  <si>
    <t>контрольное событие мероприятия 1.4.2: заключен государственный контракт на строительство внутриплощадочных сетей теплоснабжения по объекту «Строительство инженерной инфраструктуры на территории жилого района в Вулканном городском поселении Елизовского района Камчатского края»</t>
  </si>
  <si>
    <t>август</t>
  </si>
  <si>
    <t xml:space="preserve">Контрольное событие наступило с опозданием. 
22.07.2021 состоялся аукцион на право заключить контракт на строительство. Победитель ООО СК «Гранит». Заключен муниципальный контракт № 10/К от 10.08.2021, сумма контракта 247 682,692 тыс. рублей.
</t>
  </si>
  <si>
    <t>1.4.2.2</t>
  </si>
  <si>
    <t>контрольное событие мероприятия 1.4.2: заключен государственный контракт на строительство внутриплощадочных сетей водоснабжения по объекту «Строительство инженерной инфраструктуры на территории жилого района в Вулканном городском поселении Елизовского района Камчатского края»</t>
  </si>
  <si>
    <t>1.4.2.3</t>
  </si>
  <si>
    <t>контрольное событие мероприятия 1.4.2: заключен государственный контракт на строительство внутриплощадочных сетей водоотведения по объекту «Строительство инженерной инфраструктуры на территории жилого района в Вулканном городском поселении Елизовского района Камчатского края»</t>
  </si>
  <si>
    <t xml:space="preserve">1.5 </t>
  </si>
  <si>
    <t xml:space="preserve">Разработка проектов жилой застройки для перспективного строительства
</t>
  </si>
  <si>
    <t>31.12.2025</t>
  </si>
  <si>
    <t>01.01.2020</t>
  </si>
  <si>
    <t>31.12.2020</t>
  </si>
  <si>
    <t xml:space="preserve">Разработка  проектной документации по объекту "Жилая застройка на улице Пограничной в г.Петропавловске-Камчатском" </t>
  </si>
  <si>
    <t xml:space="preserve">Не разработана  проектная документация по объекту "Жилая застройка на улице Пограничной в г.Петропавловске-Камчатском" </t>
  </si>
  <si>
    <t>Администрацией ПКГО не снесены объекты капитального строительства, признанные бесхозными, земельные участки не переданы в ведение КГКУ "Служба заказчика Минстроя Камчатского края", средства оптимизированы. После демонтажа бесхозных объектов капитального строительства, средсвта будут необходимы в 2022 году на проведение кадастровых работ</t>
  </si>
  <si>
    <t>20.07.2020</t>
  </si>
  <si>
    <t>11.01.2021</t>
  </si>
  <si>
    <t>Разработка  проектной документации по объекту "Многоквартирный жилой дом в районе ул. Мирная в г. Елизово Камчатского края"</t>
  </si>
  <si>
    <t>Разработана  проектной документации по объекту "Многоквартирный жилой дом в районе ул. Мирная в г. Елизово Камчатского края"</t>
  </si>
  <si>
    <t>Заключен онтракт на разработку проектной документации  с ГУП КК "Камчатгипрорыбпром" 20.07.20-11.01.21 на сумму 5801,66651 тыс. рублей. 
03.03.2021 заключен контакт на экспертизу проектной документации. Цена контракта 1060,071 тыс. рублей.Контракт исполнен, получено положительное заключение госэкспертизы, проектная документация утверждена заказчиком. Средства в объеме 5138,26249 тыс. рублей оптимизированы (по итогам заключенных контрактов на проектирование и экспертизу ПД)</t>
  </si>
  <si>
    <t>1.5.2.1</t>
  </si>
  <si>
    <t>контрольное событие мероприятия 1.5.2: получено положительное заключение государственной экспертизы проектной документации по объекту «Многоквартирный жилой дом в районе ул. Мирная в г. Елизово Камчатского края»</t>
  </si>
  <si>
    <t>июнь</t>
  </si>
  <si>
    <t xml:space="preserve">Контрольное событие наступило с опозданием. 
Получено положительное заключения № 41-1-1-3-032967-2021 от 22.06.2021.
</t>
  </si>
  <si>
    <t>Микрорайон жилой застройки "Северный " в г. Петропавловске-Камчатском (проектные работы)</t>
  </si>
  <si>
    <t>Разработка  проектной документации по объекту "Микрорайон жилой застройки "Северный " в г. Петропавловске-Камчатском"</t>
  </si>
  <si>
    <t>Не разработана  проектная документация по объекту "Микрорайон жилой застройки "Северный " в г. Петропавловске-Камчатском"</t>
  </si>
  <si>
    <t>23.05.2021</t>
  </si>
  <si>
    <t>30.12.2021</t>
  </si>
  <si>
    <t>-</t>
  </si>
  <si>
    <t>Разработка  проектной документации по объекту "Многоквартирный жилой дом в районе ул. Спортивная в г. Елизово Камчатского края"</t>
  </si>
  <si>
    <t>Не разработана  проектная документация по объекту "Многоквартирный жилой дом в районе ул. Спортивная в г. Елизово Камчатского края"</t>
  </si>
  <si>
    <t>25.03.21 заключен контракт на выполнение кадастровых работ по объединению земельного участка. Цена контракта 45,000 тыс. рублей. Контракт расторгнут по соглашению сторон по причине наличия неснесенных бесхозных объектов капитального строительства, находящихся в ведении администрации ЕГП.Заключен контракт на выполнение кадастровых работ по объединению земельного участка. Контракт расторгнут по соглашению сторон по причине наличия неснесенных бесхозных объектов капитального строительства, находящихся в ведении администрации ЕГП, 
Ассигнования перераспределены в рамках государственной программы  на Ключевское сельское поселение  подпрограммы 5 "Переселение граждан из аварийных жилых домов и непригодных для проживания жилых помещений" на мероприятие "Переселение граждан из аварийных жилых домов и непригодных для проживания жилых помещений в соответствии с жилищным законодательством". Постановлением администрации ЕГП от 03.11.2021 № 1013-п принято решение о признании утратившим силу предварительного согласования предоставления КГКУ "Служба заказчика Минстроя Камчатского края" земельного участка.</t>
  </si>
  <si>
    <t>21.05.2021</t>
  </si>
  <si>
    <t>04.10.2021</t>
  </si>
  <si>
    <t>Разработка  проектной документации по объекту "Многоквартирный жилой дом в районе ул. Жупановская в г. Елизово Камчатского края "</t>
  </si>
  <si>
    <t>Не разработана  проектная документация по объекту "Многоквартирный жилой дом в районе ул. Жупановская в г. Елизово Камчатского края "</t>
  </si>
  <si>
    <t>21.05.21 год состоялся аукцион на право заключить контракт на выполнение проектных работ. Победитель ООО "Новый горизонт". В процессе разработки проектной документации многоквартирного жилого дома получен отказ от ресурсоснабжающих организаций ПАО "Камчатскэнерго» и КГУП «Камчатский водоканал» в выдаче технических условий на подключение к сетям теплоснабжения, водоснабжения и водоотведения,   что повлекло перенос сроков окончания проектных работ. Средства оптимизированы, будут необходимы в 2022 году для завершения мероприятия.</t>
  </si>
  <si>
    <t>Группа смешанной жилой застройки по улице Кутузова в  Петропавловск-Камчатском городском округе (проектные работы по привязке проектов повторного применения)</t>
  </si>
  <si>
    <t>21.11.2018</t>
  </si>
  <si>
    <t>18.02.2019</t>
  </si>
  <si>
    <t>Разработка  проектной документации по объекту Группа смешанной жилой застройки по улице Кутузова в  Петропавловск-Камчатском городском округе (проектные работы по привязке проектов повторного применения)</t>
  </si>
  <si>
    <t>Не разработана  проектная документация по объекту Группа смешанной жилой застройки по улице Кутузова в  Петропавловск-Камчатском городском округе (проектные работы по привязке проектов повторного применения)</t>
  </si>
  <si>
    <t>Контракт расторгнут 19.04.2019 по решению заказчика об одностороннем отказе от исполнения контракта по причине невыполнения Исполнителем работ надлежащим образом и в надлежащий срок.
Проведен повторный аукцион. Заключен государственный контракт с ООО "Томскнефтегазпроект" на разработку проектной документации № 94/19-ГК от 03.09.2019 . 
Цена контракта – 7 935,333333 тыс. рублей.  Ведется разработка специальных технических условий для строительства в 10 бальной зоне.
Проведен повторный аукцион. Заключен государственный контракт с ООО «Томскнефтегазпроект» на разработку проектной документации № 94/19-ГК от 03.09.2019. Цена контракта – 7 935,333333 тыс. рублей. Ведутся проектные работы со сроком исполнения 75 календарных дней (до 20 ноября 2019). Ведется разработка специальных технических условий для строительства в 10 бальной зоне. 01.12.2020. В процессе проектирования КГУП "Камчатский водоканал" отозвал технические условия на подключение (технологическое присоединение) объекта проектирования к централизованным сетям канализации ввиду отсутствия резерва мощности инженерных сетей. Подключение возможно после строительства ресурсоснабжающей организацией очистных сооружений. В связи с чем получено отрицательное заключение государственной экспертизы проектной документации и инженерных изысканий. Оплата по контракту будет произведена после повторного проведения экспертизы проектной документации и инженерных изысканий в 2022 году.</t>
  </si>
  <si>
    <t>20.12.2019</t>
  </si>
  <si>
    <t>19.05.2020</t>
  </si>
  <si>
    <t>Разработка проектной документации по объекту Жилая застройка на ул. Арсеньева в г. Петропавловске-Камчатском</t>
  </si>
  <si>
    <t>Не разработана проектная документация по объекту Жилая застройка на ул. Арсеньева в г. Петропавловске-Камчатском</t>
  </si>
  <si>
    <t>Выполнена схема планировочной организации земельного учатска. Подготовлено техническое задание на разработку проектной документаци.Заключен государственный контракт от 20.12.2019 № 172/19-ГК с ООО "Новые системы проектирования"контракт расторгнут из-за неоднократного несоблюдения его условий, в том числе срока исполнения.  Повторно проведены конкурсные процедуры и заключен государственный контракт от 19.10.2020 № 98/20-ГК с ГУП "Камчатгипрорыпром". В процессе разработки проектной документации многоквартирного жилого дома администрацией ПКГО продолжительный период времени решался вопрос организации проезда городского значения через участок проектирования. В связи с чем возникла потребность в получении нового градостроительного плана, выполнении схемы  организации ЗУ в соответствии с учетом требований местных нормативов, согласовании схемы размещения многоквартирного дома, согласовании сводного плана инженерных сетей, получении новых технических условий ресурсоснабжающих организаций, внесении изменений в проектную документацию, что повлекло перенос сроков окончания проектных работ.</t>
  </si>
  <si>
    <t>Многоквартирный жилой дом в районе ул. Мирная в г. Елизово Камчатского края (проектные работы)</t>
  </si>
  <si>
    <t>01.01.2019</t>
  </si>
  <si>
    <t>31.12.2019</t>
  </si>
  <si>
    <t xml:space="preserve">Заключение государственного контракта на разработку проектной документации  </t>
  </si>
  <si>
    <t xml:space="preserve">Нен заключен государственный контракт на разработку проектной документации  </t>
  </si>
  <si>
    <t>Выполнены кадастровые работы земельного учатска. Выполняется схема планировочной организации земельного участка в целях проработки ввариантов размещения жилых домов. Ведется подготовка техническое задание на разработку проектной документаци. В 2021 году планируется проведение аукциона на проектные работы.</t>
  </si>
  <si>
    <t>Многоквартирный жилой дом в районе ул. Жупановская в г. Елизово Камчатского края (проектные работы)</t>
  </si>
  <si>
    <t xml:space="preserve">Не заключен государственный контракт на разработку проектной документации  </t>
  </si>
  <si>
    <t>Выполняется работа по внесению изменений в проект планировки и межевания группы жилой застройки в границах ул.В.Кручины-ул.Геофизическая-ул.Спортивная-ул.Жупановская в целях объединения земельных участков под жилую застройку по объекту с условным названием «Жилая застройка в границах улицы Жупановской и улицы Спортивной в г. Елизово. Выполняется предварительная схема планировочной организации объединяемого земельного участка и проработка вариантов размещения  жилых домов. После проведения публичных слушаний и утверждения ПМТ планируется размещение извещения о проведение аукциона на выполнение работ по проектированию жилой застройки.  Ведется подготовка технического задания на разработку проектной документации. Выполнение проектных работ планируется на 2021 год.</t>
  </si>
  <si>
    <t>Многоквартирный жилой дом в районе ул. Спортивная в г. Елизово Камчатского края (проектные работы)</t>
  </si>
  <si>
    <t xml:space="preserve">Основное мероприятие "Строительство инженерной инфраструктуры до границ земельных участков, предоставленных для строительства стандарстного жилья"
</t>
  </si>
  <si>
    <t xml:space="preserve">Канализационная насосная станция № 15 в г. Петропавловске-Камчатском
</t>
  </si>
  <si>
    <t>01.01.2015</t>
  </si>
  <si>
    <t>31.12.2017</t>
  </si>
  <si>
    <t xml:space="preserve">Предоставление субсидии ПКГО с целью заключения государственного контракта на строительство </t>
  </si>
  <si>
    <t>Субсидия не освоена</t>
  </si>
  <si>
    <t>Предоставленая субсидия не освоена в связи с отсутствием заключеногомуниципального контракта ПКГО с подрядной организацией на завершение строительства объекта.</t>
  </si>
  <si>
    <t>14.09.2021</t>
  </si>
  <si>
    <t>Снос 2 многоквартирных домов в целях подготовки площадок для жилищного строительства (в том числе проектная документация)</t>
  </si>
  <si>
    <t>Снесены 2 многоквартирных дома в целях подготовки площадок для жилищного строительства (в том числе проектная документация)</t>
  </si>
  <si>
    <t>08.09.2021</t>
  </si>
  <si>
    <t>Снос 7 многоквартирных домов в целях подготовки площадок для жилищного строительства (в том числе проектная документация)</t>
  </si>
  <si>
    <t>Снесены 7 многоквартирных домов в целях подготовки площадок для жилищного строительства (в том числе проектная документация)</t>
  </si>
  <si>
    <t xml:space="preserve">Заключено Соглашение № 36 от 08.09.2021 с администрацией Паратунского сельского поселения о предоставлении субсидии из краевого бюджета бюджету муниципального образования в Камчатском крае в 2021 году на сумму 2 222,10753 тыс. рублей. 
</t>
  </si>
  <si>
    <t>1.F.1</t>
  </si>
  <si>
    <t>31.12.2024</t>
  </si>
  <si>
    <t>1.F.1.1</t>
  </si>
  <si>
    <t>Предоставление субсидий:
3-м  муниципальным образованиям на разработку проектов планировки территории и проектов межевания территори (ППТ и ПМТ)</t>
  </si>
  <si>
    <t>Предоставлены субсидии
3-м  муниципальным образованиям на разработку ППТ и ПМТ</t>
  </si>
  <si>
    <t xml:space="preserve">Разработаны 7 ППТ и ПМТ
</t>
  </si>
  <si>
    <t>1.F.1.2</t>
  </si>
  <si>
    <t xml:space="preserve">Предоставление субсидий:
9-ти муниципальным образованиям на корректировку генеральных планов (ГП), схем территориального планирования (СТП) и правил землепользования и застройки (ПЗЗ)  </t>
  </si>
  <si>
    <t>Предоставлены субсидии:
 9-ти муниципальным образованиям на корректировку ГП, СТП и ПЗЗ</t>
  </si>
  <si>
    <t xml:space="preserve">Актуализированы:
- 4  ГП,
- 13 ПЗЗ,
Утверждены:
 1 проект внесения изменений в ГП поселения;
 1 проект внесения изменений в ПЗЗ поселения;
 1  проект внесения изменений в СТП муниципального района.
</t>
  </si>
  <si>
    <t xml:space="preserve">контрольное событие мероприятий 1.F1.1, 1F1.2: заключены соглашения с органами местного самоуправления муниципальных образований в Камчатском крае на предоставление субсидии из краевого бюджета на разработку проектов планировки и проектов межевания территорий городских округов и поселений, актуализацию документов территориального планирования и градостроительного зонирования муниципальных образований в Камчатском крае 
</t>
  </si>
  <si>
    <t>февраль</t>
  </si>
  <si>
    <t>Заключение соглашений  с администрациями 10 муниципальных образований.</t>
  </si>
  <si>
    <t>Заключены соглашения с администрациями 12 муниципальных образований.</t>
  </si>
  <si>
    <t>Контрольное событие наступило. Соглашения заключены до 01.03.2021 года.</t>
  </si>
  <si>
    <t xml:space="preserve">контрольное событие мероприятий 1.F1.1, 1F1.2: предоставлены субсидии местным бюджетам на разработку проектов планировки и проектов межевания территорий городских округов и поселений, актуализацию документов территориального планирования и градостроительного зонирования муниципальных образований в Камчатском крае 
</t>
  </si>
  <si>
    <t>декабрь</t>
  </si>
  <si>
    <t>Предоставление субсидий администрациями 10 муниципальных образований.</t>
  </si>
  <si>
    <t>Предоставлены субсидии администрациями 11 муниципальных образований.</t>
  </si>
  <si>
    <t>Контрольное событие наступило. Субсидии предоставлены до 25.12.2021 года.</t>
  </si>
  <si>
    <t xml:space="preserve">контрольное событие мероприятий 1F1.1, 1F1.2: разработаны (откорректированы) органами местного самоуправления муниципальных образований в Камчатском крае проекты планировки и проекты межевания территорий городских округов и поселений, актуализацированы документы территориального планирования и градостроительного зонирования муниципальных образований в Камчатском крае </t>
  </si>
  <si>
    <t xml:space="preserve">декабрь  </t>
  </si>
  <si>
    <t xml:space="preserve">Разработка 5 ППТ и ПМТ.
Актуализация:
5 - ГП,
9 - ПЗЗ. 
</t>
  </si>
  <si>
    <t>Разработаны 7 ППТ и ПМТ.
Актуализированы 
4 -  ГП,
13 - ПЗЗ. 
Утверждены:                  1 проект внесения изменений в ГП поселения;
 1 проект внесения изменений в ПЗЗ поселения;
 1  проект внесения изменений в СТП муниципального района.</t>
  </si>
  <si>
    <t>Контрольное событие наступило. ППТ и ПМТ разработаны. ГП, СТП и ПЗЗ актуализированы.</t>
  </si>
  <si>
    <t>Строительство сейсмостойких жилых домов взамен тех, сейсмоусиление или реконструкция которых экономически нецелесообразны</t>
  </si>
  <si>
    <t>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               20,8 тыс. кв. м</t>
  </si>
  <si>
    <t>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            20,8 тыс. кв. м</t>
  </si>
  <si>
    <t>2.1.</t>
  </si>
  <si>
    <t>01.01.2018</t>
  </si>
  <si>
    <t>2023</t>
  </si>
  <si>
    <t>выполнение работ на 2020 год согласно графику выполнения работ (устройство монолитных жилых домов (бетонные работы)</t>
  </si>
  <si>
    <t>выполнены работы на 2020 год согласно графику выполнения работ (устройство монолитных жилых домов (бетонные работы)</t>
  </si>
  <si>
    <t>Финансирования, предусмотренного в федеральном бюджете на 2018 – 2023 годы, недостаточно для завершения строительства,  необходимо дополнительно  814,1 млн рублей. При выделении дополнительного финансирования дома будут введены в эксплуатацию 2023 году. Государственный контракт  от 26.11.2021 № 94/21-ГК, Соглашение 069-09-2022-588 от 27.12.2021  Срок завершения работ по контракту 04.12.2023. Цена контракта - 972 418,34748 тыс. рублей. Стоимость по соглашению - 812 473,400 тыс. рублей</t>
  </si>
  <si>
    <t>контрольное событие мероприятия 2.1: возведены железобетонные конструкции 2-х многоквартирных жилых домов на 120 квартир по объекту «Комплекс многоквартирных домов в жилом районе Приморский города Вилючинска Камчатского края»</t>
  </si>
  <si>
    <t xml:space="preserve">Контрольное событие наступило.
Подтверждающий документ – «Коньюктурный обзор» выполненных работ по объектам строительства от 30.06.2021 
№ 1914.
</t>
  </si>
  <si>
    <t>Подпрограмма 5 «Переселение граждан из аварийных жилых домов и непригодных для проживания жилых помещений»</t>
  </si>
  <si>
    <t>Переселения граждан из аварийных жилых домов и непригодных для проживания жилых помещений в соответствии с жилищным законодательством</t>
  </si>
  <si>
    <t>переселенние граждан из аварийного жилищного фонда в количестве 54 семей</t>
  </si>
  <si>
    <t>переселены граждане из аварийного жилищного фонда в количестве 130 чел.</t>
  </si>
  <si>
    <t>контрольное событие мероприятия 5.1: заключены соглашения с органами местного самоуправления муниципальных образований Камчатского края на предоставление субсидии из краевого бюджета на реализацию подпрограммы 5 «Переселение граждан из аварийных жилых домов и непригодных для проживания жилых помещений»</t>
  </si>
  <si>
    <t>Контрольное событие наступило. Соглашения о предоставлении субсидии со всеми участниками подпрограммы.</t>
  </si>
  <si>
    <t xml:space="preserve">контрольное событие мероприятия 5.2:  переселено 19 семьи из аварийного жилищного фонда из числа планируемых к переселению органами местного самоуправления в Камчатском крае
</t>
  </si>
  <si>
    <t xml:space="preserve">декабрь </t>
  </si>
  <si>
    <t>Контрольное событие наступило. 
В результате реализации в 2021 году переселено из аварийного жилищного фонда 65 семей.</t>
  </si>
  <si>
    <t>сколько семей???</t>
  </si>
  <si>
    <t>Подпрограмма 6 «Обеспечение жильем молодых семей»</t>
  </si>
  <si>
    <t>предоставление 74 молодымым семьям социальной выплаты</t>
  </si>
  <si>
    <t>75 молодая семья получила социальную выплату</t>
  </si>
  <si>
    <t>контрольное событие программы 6.1: выданы свидетельства молодым семьям о предоставлении социальных выплат</t>
  </si>
  <si>
    <t xml:space="preserve">апрель </t>
  </si>
  <si>
    <t>Контрольное событие наступило.
Свидетельства о праве на получение социальной выплаты на приобретение жилого помещения или создание объекта индивидуального жилищного строительства выданы 75 семьям</t>
  </si>
  <si>
    <t>контрольное событие программы 6.2: предоставлены социальные выплаты молодым семьям на пиобретение жилого помещения или строительство индивидуального жилого дома</t>
  </si>
  <si>
    <t>Контрольное событие наступило.
75 молодых семей реализовали свидетельства и получили социальную выплату на приобретение жилого помещения</t>
  </si>
  <si>
    <t>Подпрограмма 7 «Развитие системы ипотечного жилищного кредитования»</t>
  </si>
  <si>
    <t>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</si>
  <si>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возмещение части затрат на первоначальный взнос 8 учителям</t>
  </si>
  <si>
    <t>произведена выплата 8 учителям</t>
  </si>
  <si>
    <t>контрольное событие программы 7.3: выданы свидетельства о праве на получение социальной выплаты на уплату первоначального взноса по ипотечному жилищному кредиту (займу) на приобретение жилого помещения в Камчатском крае учителям общеобразовательных организаций в Камчатском крае в возрасте до 35 лет (включительно)</t>
  </si>
  <si>
    <t xml:space="preserve">март, июнь, сентябрь </t>
  </si>
  <si>
    <t>Выдано 8 свидетельств</t>
  </si>
  <si>
    <t>контрольное событие программы 7.4: предоставлены социальные выплаты на уплату первоначального взноса по ипотечному жилищному кредиту (займу) на приобретение жилого помещения в Камчатском крае учителям общеобразовательных учреждений в Камчатском крае в возрасте до 35 лет (включительно)</t>
  </si>
  <si>
    <t xml:space="preserve">апрель, июнь, сентябрь, декабрь </t>
  </si>
  <si>
    <t>7.F.1.</t>
  </si>
  <si>
    <t xml:space="preserve">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 </t>
  </si>
  <si>
    <t>предоставление социальной выплаты 27 гражданам</t>
  </si>
  <si>
    <t>социальная выплата предоставлена 25 семьям</t>
  </si>
  <si>
    <t>Контрольное событие программы 7.1: выданы свидетельстав о праве на получение социальной выплаты на уплату первоначального взноса по ипотечному жилищному кредиту (займу) на приобретение жилого помещения в Камчатском крае</t>
  </si>
  <si>
    <t>Контрольное событие наступило.
Выдано 27 свидетельств</t>
  </si>
  <si>
    <t>контрольное событие программы 7.2: предоставлены социальные выплаты гражданам,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</si>
  <si>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Контрольное событие наступило. 
Социальная выплата предоставлена 25 семьям</t>
  </si>
  <si>
    <t xml:space="preserve">Подпрограмма 8  «Обеспечение реализации государственной программы» </t>
  </si>
  <si>
    <t>8.1.</t>
  </si>
  <si>
    <t>Обеспечение реализации полномочий Министерства строительства Камчатского края и подведомственных ему краевых государственных учреждений</t>
  </si>
  <si>
    <t xml:space="preserve">Создание условий и обеспечение реализации государственной программы:
- обеспечение реализации полномочий Министерства строительства Камчатского края;
- обеспечение реализации полномочий Краевого государственного казенного учреждения «Служба заказчика Министерства строительства Камчатского края».
Освоение бюджетных средств происходило в соответствии с кассовым планом. 
</t>
  </si>
  <si>
    <t>Повышение уровня кадрового потенциала и информационного обеспечения в сфере строительства</t>
  </si>
  <si>
    <t>Заключение государственного контракта  на выполнение работ по внедрению государственной информационной системы обеспечения градостроительной деятельности Камчатского края (ГИСОГД Камчатского края)</t>
  </si>
  <si>
    <t>Заключены государственные контракты на выполнение работ по внедрению государственной информационной системы обеспечения градостроительной деятельности Камчатского края (ГИСОГД Камчатского края)</t>
  </si>
  <si>
    <t>Средства предусмотрены на выполнение работ по развитию  государственной информационной системы обеспечения градостроительной деятельности Камчатского края (ГИСОГД Камчатского края). Работы выполнены и оплачены в полном объеме
В целях внедрения информационного продукта «Платформа строительных сервисов» с Ростелеком заключен государственный контракт № 40/21-ГК от 27.09.2021 на сумму 300,0 тыс руб.  Работы выполнены и оплачены в полном объеме.
Предусмотрена субсидия КГКУ "Служба заказчика Минстроя Камчатского края", ГАУ "Экспертиза проектной документации Камчатского края" и АО "Камчатгипрорыбпром"на приобретение программного обеспечения для BIM технологи.
В результате импортазамещения програмного обеспечения образовалась экономия в размере 283,90600 тыс. рублей. Програмное обеспечение приобретено.</t>
  </si>
  <si>
    <t>Подпрограмма 9 «Обеспечение жилыми помещениями граждан отдельных категорий граждан»</t>
  </si>
  <si>
    <t>9.1,1</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</si>
  <si>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</si>
  <si>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Министерство имущественных и земельных отношений Камчатского края/
Министерство строительства и жилищной политики Камчатского края</t>
  </si>
  <si>
    <t>Обеспечение 86 семей (граждан) жилыми помещениями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</si>
  <si>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Обеспечены 88 семей (граждан) жилыми помещениями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</si>
  <si>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Мероприятие выполнено. В собственность Камчатского края по состоянию на 01.01.2022 приобретено 2 жилых помещения.</t>
  </si>
  <si>
    <t>контрольное событие программы 9.1.1: заключены контракты на приобретение жилых помещений в целях обеспечения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</si>
  <si>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Министерство имущественных и земельных отношений Камчатского края</t>
  </si>
  <si>
    <t>Контрольное событие наступило. Приобретено 2 жилых помещения.</t>
  </si>
  <si>
    <t>9.1.2.</t>
  </si>
  <si>
    <t>Группа смешанной жилой застройки по улице Кутузова в Петропавловск-Камчатском городском округе. (поз.3)</t>
  </si>
  <si>
    <t>06.07.2020</t>
  </si>
  <si>
    <t>01.12.2021</t>
  </si>
  <si>
    <t>01.07.2022</t>
  </si>
  <si>
    <t>Завершено строительство объекта "Группа смешанной жилой застройки по улице Кутузова в Петропавловск-Камчатском городском округе". (поз.3)</t>
  </si>
  <si>
    <t>Не  завершено строительство объекта "Группа смешанной жилой застройки по улице Кутузова в Петропавловск-Камчатском городском округе". (поз.3)</t>
  </si>
  <si>
    <t xml:space="preserve">В июне 2020 года объявлен электронный аукцион на выполнение работ по объекту «Группа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3.» на сумму 218 899,98 тыс. рублей.
По результатам проведения аукциона победителем признан ООО «Хорс».
Заключен Государственный контракт от 06.07.2020 № 51/20-ГК на выполнение строительно-монтажных работ. В процесе строительства КГУП "Камчатский водоканал" отозваны технические условия на подключение (технологическое присоединение) объекта строительства к централизованным сетям канализации ввиду отсутствия резерва мощности инженерных сетей. Подключение возможно после строительства ресурсоснабжающей организацией очистных сооружений. Дополнительным соглашением срок контракта продлен до 01.07.2022 года
</t>
  </si>
  <si>
    <t>Обеспечение дитей-сирот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</si>
  <si>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Обеспечение 144 граждан, относящихся к категории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</si>
  <si>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 xml:space="preserve">37 детей-сирот обеспечено </t>
  </si>
  <si>
    <t>Мероприятие не завершено. Показатель  не достигнут.
Плановый показатель в рамках Государственной программы - 144 человек, подлежащий обеспечению жильем в 2021 году. Однако, на конец года их численность увеличилось до 176 человек (по причине включения в список не обеспеченных жильем "великовозрастных" сирот, включенных в список на основании их заявлений). Обеспечено 37 человек из 176 детей-сирот, подлежащих обеспечению жильем в 2021 году, работа по предоставлению жилых помещений лиц указанной категории будет продолжена в 2022 году. Основной проблемой в осуществлении мероприятия явилось отсутствие на рынке вторичного жилья олнокомнатных квартир, предлагаемых к продаже, а также низкая активность граждан в участии в конкуретных процедурах по приобретению квартир.</t>
  </si>
  <si>
    <t>контрольное событие программы 9.3: заключены соглашения с органами местного самоуправления муниципальных образований в Камчатском крае о перечислении средств краевого бюджета местным бюджетам на реализацию мероприятий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</si>
  <si>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март</t>
  </si>
  <si>
    <t xml:space="preserve">март </t>
  </si>
  <si>
    <t xml:space="preserve">Контрольное событие наступило.                                                                                           
Соглашения заключены. </t>
  </si>
  <si>
    <t>Приобретение (строительство) жилых помещений в формирования специализированного жилищного фонда</t>
  </si>
  <si>
    <t>Приобретение 3 жилых помещений в формирования специализированного жилищного фонда</t>
  </si>
  <si>
    <t>Приобретены 3 жилых помещений в формирования специализированного жилищного фонда</t>
  </si>
  <si>
    <t>Мероприятие выполнено. В собственность Камчатского края по состоянию на 01.01.2022 приобретено 3 жилых помещения.</t>
  </si>
  <si>
    <t>контрольное событие программы 9.4: заключены контракты на приобретение в собственность Камчатского края жилых помещений в целях формирования специализированного жилищного фонда Камчатского края</t>
  </si>
  <si>
    <t xml:space="preserve">Министерство имущественных и земельных отношений Камчатского края
</t>
  </si>
  <si>
    <t>Контрольное событие наступило.                                                                                                                                     Приобретено 3 квартир в г. Петропавловск-Камчатский.</t>
  </si>
  <si>
    <t>A.F3</t>
  </si>
  <si>
    <t>Нарастающим итогом:      - 1,26 тыс. граждан, переселенных из непригодного для проживания жилищного фонда;                                 -  22,6 тыс. кв. м расселенного непригодного для проживания жилищного фонда</t>
  </si>
  <si>
    <t>Нарастающим итогом:    - 1,41 тыс. граждан, переселенных из непригодного для проживания жилищного фонда;           -  29,7 тыс. кв. м расселенного непригодного для проживания жилищного фонда</t>
  </si>
  <si>
    <t xml:space="preserve">Перевыполнение целевых показателей - в связи с взятым обязательством о досрочном завершении проекта  и реализацией в 2021 году программных мероприятий этапа 2022 года с использованием полученного аванса из средств финансовой поддержки за счет средств Фонда ЖКХ, запланированной на 2022 год </t>
  </si>
  <si>
    <t>Нарастающим итогом:       - 1,26 тыс. граждан, переселенных из непригодного для проживания жилищного фонда</t>
  </si>
  <si>
    <t>Нарастающим итогом:    - 1,41 тыс. граждан, переселенных из непригодного для проживания жилищного фонда</t>
  </si>
  <si>
    <t>контрольное событие мероприятия А.F3.1: заключены соглашения с органами местного самоуправления муниципальных образований Камчатского края на предоставление субсидии из краевого бюджета на переселение граждан из аварийного жилищного фонда в соответствии с жилищным законодательством</t>
  </si>
  <si>
    <t>Контрольное событие наступило, соглашения со всеми участниками Регионального проекта в 2021 году заключены (Петропавловск-Камчатский городской округ, Ключевское сельское поселение, Никольское сельскон поселение, Елизовское городское поселение, Мильковское сельское поселение, Вулканное городское поселение, Анавгайское сельское поселение, Тигильское сельское поселение, Паратунское сельское поселение,)</t>
  </si>
  <si>
    <t xml:space="preserve">контрольное событие мероприятия А.F3.1: расселено аварийного жилищного фонда в целях выполнения обязательств Камчатского края в рамках заключенного договора от 22.04.2019 № 13/ПС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на переселение граждан из аварийного жилищного фонда» </t>
  </si>
  <si>
    <t>Контрольное событие наступило. В 2021 году расселено 7,82 тыс. кв. м аварийного жилищного фонда</t>
  </si>
  <si>
    <t>Б.F.1.</t>
  </si>
  <si>
    <t>предоставление социальной выплаты 0 гражданам</t>
  </si>
  <si>
    <t>социальная выплата предоставлена 3 семьям</t>
  </si>
  <si>
    <t>нет</t>
  </si>
  <si>
    <t>Таблица 13</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</si>
  <si>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</si>
  <si>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</si>
  <si>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</si>
  <si>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</si>
  <si>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</si>
  <si>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</si>
  <si>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</si>
  <si>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</si>
  <si>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</si>
  <si>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</si>
  <si>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t>
  </si>
  <si>
    <t>II. Меры государственного регулирования, дополнительно предлагаемые к реализации 
в рамках государственной программы</t>
  </si>
  <si>
    <t xml:space="preserve">          Примечание: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</si>
  <si>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Таблица 14</t>
  </si>
  <si>
    <t>Оценка результатов реализации мер правового регулирования</t>
  </si>
  <si>
    <t>№</t>
  </si>
  <si>
    <t>Вид акта</t>
  </si>
  <si>
    <t>Основные положения</t>
  </si>
  <si>
    <t>Сроки принятия</t>
  </si>
  <si>
    <t>Примечание (результат реализации; причины отклонений)</t>
  </si>
  <si>
    <t xml:space="preserve">I. Меры государственного (правового) регулирования, предусмотренные государственной программой </t>
  </si>
  <si>
    <r>
      <rPr>
        <i/>
        <sz val="11"/>
        <rFont val="Times New Roman"/>
      </rPr>
      <t xml:space="preserve"> </t>
    </r>
    <r>
      <rPr>
        <b/>
        <i/>
        <sz val="11"/>
        <rFont val="Times New Roman"/>
      </rPr>
      <t>Подпрограмма 1 "Стимулирование развития жилищного строительства"</t>
    </r>
  </si>
  <si>
    <t>Соглашение с Министерством строительства и жилищно-коммунального хозяйства Российской Федерации</t>
  </si>
  <si>
    <t>Предоставление  из федерального бюджета в 2022-2024 годах бюджету  Камчатского края субсидии на мероприятия по стимулированию программ развития жилищного строительства субъектов  Российской Федерации</t>
  </si>
  <si>
    <t>Правительство      Камчатского края</t>
  </si>
  <si>
    <t>первый квартал очередного финансового года</t>
  </si>
  <si>
    <t>заключен в декабре 2021 года</t>
  </si>
  <si>
    <t>2.1. Строительство сейсмостойких жилых домов взамен тех, сейсмоусиление или реконструкция которых экономически нецелесообразны</t>
  </si>
  <si>
    <t>2</t>
  </si>
  <si>
    <t>Предоставление на очередной финансовый год субсидии из федерального бюджета бюджету  Камчатского края на софинансирование расходных обязательств субъекта Российской Федерации (муниципальных образований) на реализацию основного мероприятия «Повышение устойчивости жилых домов, основных объектов и систем жизнеобеспечения в сейсмических районах Российской Федерации» в рамках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</si>
  <si>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6 «Обеспечение жильем молодых семей в Камчатском крае»</t>
  </si>
  <si>
    <t>6.1.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</si>
  <si>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1</t>
  </si>
  <si>
    <t xml:space="preserve">Предоставление на 2021 год субсидии на софинансирование расходных обязательств Камчатского края на предоставление социальных выплат молодым семьям на приобретение (строительство) жилья в рамках подпрограммы 6  «Обеспечение жильем молодых семей в Камчатском крае» государственной программы Камчатского края «Обеспечение доступным и комфортным жильем жителей Камчатского края» </t>
  </si>
  <si>
    <t>Правительство Камчатского края</t>
  </si>
  <si>
    <t>первый квартал 2021 года</t>
  </si>
  <si>
    <t>заключено в декабре 2021 года</t>
  </si>
  <si>
    <t>Подпрограмма 9 «Обеспечение жилыми помещениями граждан отдельных категорий в Камчатском крае»</t>
  </si>
  <si>
    <t>9.3.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</si>
  <si>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Соглашение с Министерством просвещения Российской Федерации</t>
  </si>
  <si>
    <t xml:space="preserve">Предоставление в очередном финансовом году субсидии из федерального бюджета бюджету Камчатского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для детей-сирот
</t>
  </si>
  <si>
    <t>заключено в декабре 2020 года</t>
  </si>
  <si>
    <t>В связи с принятием Федерального закона от 31 июля 2020 г. № 263-ФЗ «О
внесении изменений в Бюджетный кодекс Российской Федерации» в соответствии
со статьями 132 и 132.1 Бюджетного кодекса Российской Федерации заключение
соглашений о предоставлении субсидий и иных межбюджетных трансфертов из
федерального бюджета бюджетам субъектов Российской Федерации на очередной
финансовый год и плановый период необходимо осуществлять до 1 января
очередного финансового года.</t>
  </si>
  <si>
    <t>II. Меры государственного (правового) регулирования, предлагаемые к реализации с учетом положений государственной программы</t>
  </si>
  <si>
    <t>предложения отсутствуют</t>
  </si>
  <si>
    <t>Таблица 15</t>
  </si>
  <si>
    <t>Информация об использовании бюджетных и внебюджетных средств государственной программы</t>
  </si>
  <si>
    <t>№ п/п</t>
  </si>
  <si>
    <t>Наименование государственной программы, подпрограммы, мероприятия</t>
  </si>
  <si>
    <t xml:space="preserve">Код бюджетной классификации </t>
  </si>
  <si>
    <t>Расходы
(тыс. руб.), годы</t>
  </si>
  <si>
    <t>ГРБС</t>
  </si>
  <si>
    <t>предусмотрено 
на 1 января &lt;1&gt;</t>
  </si>
  <si>
    <t xml:space="preserve">предусмотрено на отчетную дату </t>
  </si>
  <si>
    <t xml:space="preserve">освоено </t>
  </si>
  <si>
    <t>1.</t>
  </si>
  <si>
    <t>Государственная программа Камчатского края «Обеспечение доступным и комфортным жильем жителей Камчатского края»</t>
  </si>
  <si>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</si>
  <si>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</si>
  <si>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</si>
  <si>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</si>
  <si>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прочих внебюджетных источников</t>
  </si>
  <si>
    <t>Всего по Министерству строительства и жилищной политики Камчатского края</t>
  </si>
  <si>
    <t>Всего по Министерству образования и молодежной политики Камчатского края</t>
  </si>
  <si>
    <t>Кроме того планируемые объемы обязательств федерального бюджета</t>
  </si>
  <si>
    <t>Всего по Министерству имущественных и земельных отношений Камчатского края</t>
  </si>
  <si>
    <t>за счет средств государственных внебюджетных фондов</t>
  </si>
  <si>
    <t>за счет средств внебюджетных фондов</t>
  </si>
  <si>
    <t>Всего по Агенство по делам молодежи Камчатского края</t>
  </si>
  <si>
    <t>Подпрограмма 1 «Стимулирование развития жилищного строительства в Камчатском крае»</t>
  </si>
  <si>
    <t>1.1.1.</t>
  </si>
  <si>
    <t xml:space="preserve">Разработка проектов планировки и проектов межевания  территорий  городских округов и поселений в Камчатском крае
</t>
  </si>
  <si>
    <t>812</t>
  </si>
  <si>
    <t>1.1.4.</t>
  </si>
  <si>
    <t>Строительство линейных, коммунальных и энергетических объектов в границах городских округов и поселений в Камчатском крае</t>
  </si>
  <si>
    <t>1.1.5.</t>
  </si>
  <si>
    <t>Разработка проектов жилой застройки для перспективного строительства</t>
  </si>
  <si>
    <t>1.1.8.</t>
  </si>
  <si>
    <t>Строительство инженерной инфраструктуры до границ земельных участков, предоставленных для строительства стандарстного жилья</t>
  </si>
  <si>
    <t>1.1.9.</t>
  </si>
  <si>
    <t>1.1.F.1.</t>
  </si>
  <si>
    <t xml:space="preserve">Строительство линейных коммунальных и энергетических  объектов  в границах поселений и городских округов в Камчатском крае </t>
  </si>
  <si>
    <t>1.2.</t>
  </si>
  <si>
    <t>1.2.1.</t>
  </si>
  <si>
    <t>1.3.</t>
  </si>
  <si>
    <t>1.3.1.</t>
  </si>
  <si>
    <t>Переселение граждан из аварийного жилых домов и непригодных для проживания жилых помещений в соответствии с жилищным законодательством</t>
  </si>
  <si>
    <t>1.4.1.</t>
  </si>
  <si>
    <t>1.5.</t>
  </si>
  <si>
    <t>813</t>
  </si>
  <si>
    <t>1.7.3.</t>
  </si>
  <si>
    <t>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</si>
  <si>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1.7.F.1.</t>
  </si>
  <si>
    <t>1.6.</t>
  </si>
  <si>
    <t>1.6.1.</t>
  </si>
  <si>
    <t>"Обеспечение реализации полномочий Министерства строительства и жилищной политики Камчатского края Камчатского края и подведомственных ему краевых государственных учреждений"</t>
  </si>
  <si>
    <t>1.6.2.</t>
  </si>
  <si>
    <t>1.7.</t>
  </si>
  <si>
    <t>Подпрограмма 9 "Обеспечение жилыми помещениями отдельных категорий граждан "</t>
  </si>
  <si>
    <t>822</t>
  </si>
  <si>
    <t>1.7.1.</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</si>
  <si>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</si>
  <si>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1.7.2.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</si>
  <si>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</si>
  <si>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 xml:space="preserve">Приобретение (строительство) жилых помещений в целях формирования специализированного жилищного фонда </t>
  </si>
  <si>
    <t>1.8.</t>
  </si>
  <si>
    <t>1.8.1.</t>
  </si>
  <si>
    <t>1.8.2.</t>
  </si>
  <si>
    <t>Подпрограмма Б "Стимулирование индивидуального жилищного строительства"
Региональный проект "Жилье"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</si>
</sst>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00"/>
    <numFmt numFmtId="166" formatCode="0.00000"/>
    <numFmt numFmtId="167" formatCode="[$-409]m/d/yyyy"/>
    <numFmt numFmtId="168" formatCode="[$-409]d\-mmm"/>
  </numFmts>
  <fonts count="21" x14ac:knownFonts="1">
    <font>
      <sz val="10"/>
      <color theme="1"/>
      <name val="Arial Cyr"/>
    </font>
    <font>
      <sz val="10"/>
      <name val="Arial"/>
    </font>
    <font>
      <sz val="11"/>
      <color indexed="64"/>
      <name val="Calibri"/>
    </font>
    <font>
      <sz val="10"/>
      <name val="Times New Roman"/>
    </font>
    <font>
      <sz val="11"/>
      <name val="Times New Roman"/>
    </font>
    <font>
      <sz val="12"/>
      <name val="Times New Roman"/>
    </font>
    <font>
      <sz val="11"/>
      <color indexed="2"/>
      <name val="Times New Roman"/>
    </font>
    <font>
      <sz val="9"/>
      <name val="Times New Roman"/>
    </font>
    <font>
      <sz val="14"/>
      <name val="Times New Roman"/>
    </font>
    <font>
      <b/>
      <sz val="11"/>
      <name val="Times New Roman"/>
    </font>
    <font>
      <b/>
      <i/>
      <sz val="11"/>
      <name val="Times New Roman"/>
    </font>
    <font>
      <b/>
      <sz val="10"/>
      <name val="Times New Roman"/>
    </font>
    <font>
      <sz val="7.5"/>
      <name val="Times New Roman"/>
    </font>
    <font>
      <b/>
      <i/>
      <sz val="10"/>
      <name val="Times New Roman"/>
    </font>
    <font>
      <i/>
      <sz val="10"/>
      <name val="Times New Roman"/>
    </font>
    <font>
      <sz val="18"/>
      <name val="Times New Roman"/>
    </font>
    <font>
      <sz val="10"/>
      <color indexed="2"/>
      <name val="Times New Roman"/>
    </font>
    <font>
      <i/>
      <sz val="11"/>
      <name val="Times New Roman"/>
    </font>
    <font>
      <sz val="8"/>
      <name val="Times New Roman"/>
    </font>
    <font>
      <b/>
      <sz val="9"/>
      <name val="Tahoma"/>
    </font>
    <font>
      <sz val="9"/>
      <name val="Tahoma"/>
    </font>
  </fonts>
  <fills count="6">
    <fill>
      <patternFill patternType="none"/>
    </fill>
    <fill>
      <patternFill patternType="gray125"/>
    </fill>
    <fill>
      <patternFill patternType="solid">
        <fgColor indexed="65"/>
        <bgColor indexed="26"/>
      </patternFill>
    </fill>
    <fill>
      <patternFill patternType="solid">
        <fgColor theme="0"/>
        <bgColor indexed="64"/>
      </patternFill>
    </fill>
    <fill>
      <patternFill patternType="solid">
        <fgColor theme="0"/>
        <bgColor indexed="5"/>
      </patternFill>
    </fill>
    <fill>
      <patternFill patternType="solid">
        <fgColor theme="0"/>
        <bgColor indexed="26"/>
      </patternFill>
    </fill>
  </fills>
  <borders count="22">
    <border>
      <left/>
      <right/>
      <top/>
      <bottom/>
      <diagonal/>
    </border>
    <border>
      <left style="thin">
        <color theme="1"/>
      </left>
      <right style="thin">
        <color theme="1"/>
      </right>
      <top style="thin">
        <color theme="1"/>
      </top>
      <bottom style="thin">
        <color theme="1"/>
      </bottom>
      <diagonal/>
    </border>
    <border>
      <left/>
      <right/>
      <top style="thin">
        <color theme="1"/>
      </top>
      <bottom/>
      <diagonal/>
    </border>
    <border>
      <left/>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medium">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style="medium">
        <color theme="1"/>
      </bottom>
      <diagonal/>
    </border>
    <border>
      <left style="hair">
        <color theme="1"/>
      </left>
      <right style="hair">
        <color theme="1"/>
      </right>
      <top style="thin">
        <color theme="1"/>
      </top>
      <bottom style="thin">
        <color theme="1"/>
      </bottom>
      <diagonal/>
    </border>
    <border>
      <left style="hair">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hair">
        <color theme="1"/>
      </left>
      <right style="hair">
        <color theme="1"/>
      </right>
      <top style="hair">
        <color theme="1"/>
      </top>
      <bottom style="thin">
        <color theme="1"/>
      </bottom>
      <diagonal/>
    </border>
  </borders>
  <cellStyleXfs count="3">
    <xf numFmtId="0" fontId="0" fillId="0" borderId="0"/>
    <xf numFmtId="0" fontId="2" fillId="0" borderId="0"/>
    <xf numFmtId="0" fontId="1" fillId="0" borderId="0"/>
  </cellStyleXfs>
  <cellXfs count="249">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right"/>
    </xf>
    <xf numFmtId="0" fontId="3" fillId="2" borderId="1" xfId="0" applyFont="1" applyFill="1" applyBorder="1"/>
    <xf numFmtId="0" fontId="4" fillId="2" borderId="0" xfId="0" applyFont="1" applyFill="1" applyAlignment="1">
      <alignment vertical="top"/>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center" vertical="center"/>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center" vertical="top"/>
    </xf>
    <xf numFmtId="0" fontId="4" fillId="2" borderId="1" xfId="0" applyFont="1" applyFill="1" applyBorder="1" applyAlignment="1">
      <alignment vertical="top" wrapText="1"/>
    </xf>
    <xf numFmtId="0" fontId="4" fillId="2" borderId="0" xfId="0" applyFont="1" applyFill="1" applyAlignment="1">
      <alignment horizontal="left" vertical="top" wrapText="1"/>
    </xf>
    <xf numFmtId="2" fontId="4" fillId="2" borderId="0" xfId="0" applyNumberFormat="1" applyFont="1" applyFill="1" applyAlignment="1">
      <alignment vertical="top"/>
    </xf>
    <xf numFmtId="49" fontId="4" fillId="2" borderId="1" xfId="0" applyNumberFormat="1" applyFont="1" applyFill="1" applyBorder="1" applyAlignment="1">
      <alignment horizontal="center" vertical="top"/>
    </xf>
    <xf numFmtId="2" fontId="4" fillId="2" borderId="1" xfId="0" applyNumberFormat="1" applyFont="1" applyFill="1" applyBorder="1" applyAlignment="1">
      <alignment horizontal="center" vertical="top"/>
    </xf>
    <xf numFmtId="0" fontId="0" fillId="2" borderId="0" xfId="0" applyFill="1"/>
    <xf numFmtId="49" fontId="4" fillId="0" borderId="1" xfId="0" applyNumberFormat="1"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6" fillId="2" borderId="0" xfId="0" applyFont="1" applyFill="1" applyAlignment="1">
      <alignment vertical="top" wrapText="1"/>
    </xf>
    <xf numFmtId="4" fontId="4" fillId="2" borderId="1" xfId="0" applyNumberFormat="1" applyFont="1" applyFill="1" applyBorder="1" applyAlignment="1">
      <alignment horizontal="center" vertical="top" wrapText="1"/>
    </xf>
    <xf numFmtId="0" fontId="7" fillId="2" borderId="0" xfId="0" applyFont="1" applyFill="1"/>
    <xf numFmtId="165" fontId="4" fillId="2" borderId="0" xfId="0" applyNumberFormat="1" applyFont="1" applyFill="1"/>
    <xf numFmtId="165" fontId="3" fillId="2" borderId="0" xfId="0" applyNumberFormat="1" applyFont="1" applyFill="1"/>
    <xf numFmtId="0" fontId="5" fillId="2" borderId="0" xfId="0" applyFont="1" applyFill="1"/>
    <xf numFmtId="0" fontId="4" fillId="2" borderId="0" xfId="0" applyFont="1" applyFill="1" applyAlignment="1">
      <alignment horizontal="left"/>
    </xf>
    <xf numFmtId="165" fontId="4" fillId="2" borderId="0" xfId="0" applyNumberFormat="1" applyFont="1" applyFill="1" applyAlignment="1">
      <alignment horizontal="left"/>
    </xf>
    <xf numFmtId="0" fontId="3" fillId="2" borderId="1" xfId="0" applyFont="1" applyFill="1" applyBorder="1" applyAlignment="1">
      <alignment horizontal="center" vertical="center" wrapText="1"/>
    </xf>
    <xf numFmtId="10" fontId="3" fillId="2" borderId="0" xfId="0" applyNumberFormat="1" applyFont="1" applyFill="1"/>
    <xf numFmtId="0" fontId="3" fillId="2" borderId="0" xfId="0" applyFont="1" applyFill="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165" fontId="3" fillId="2" borderId="1" xfId="0" applyNumberFormat="1" applyFont="1" applyFill="1" applyBorder="1" applyAlignment="1">
      <alignment vertical="top"/>
    </xf>
    <xf numFmtId="165" fontId="3" fillId="2" borderId="0" xfId="0" applyNumberFormat="1" applyFont="1" applyFill="1" applyAlignment="1">
      <alignment vertical="top"/>
    </xf>
    <xf numFmtId="165" fontId="3" fillId="2" borderId="1" xfId="0" applyNumberFormat="1" applyFont="1" applyFill="1" applyBorder="1" applyAlignment="1">
      <alignment horizontal="center" vertical="top"/>
    </xf>
    <xf numFmtId="165"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left" vertical="top" wrapText="1"/>
    </xf>
    <xf numFmtId="165" fontId="3"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top" wrapText="1"/>
    </xf>
    <xf numFmtId="165" fontId="3" fillId="2" borderId="1" xfId="0" applyNumberFormat="1" applyFont="1" applyFill="1" applyBorder="1" applyAlignment="1">
      <alignment horizontal="left" vertical="center" wrapText="1"/>
    </xf>
    <xf numFmtId="165" fontId="11" fillId="2" borderId="1" xfId="0" applyNumberFormat="1" applyFont="1" applyFill="1" applyBorder="1" applyAlignment="1">
      <alignment horizontal="left" vertical="top" wrapText="1"/>
    </xf>
    <xf numFmtId="165" fontId="11" fillId="2" borderId="1" xfId="0" applyNumberFormat="1" applyFont="1" applyFill="1" applyBorder="1" applyAlignment="1">
      <alignment horizontal="center" vertical="center" wrapText="1"/>
    </xf>
    <xf numFmtId="165" fontId="11" fillId="2" borderId="1" xfId="0" applyNumberFormat="1" applyFont="1" applyFill="1" applyBorder="1" applyAlignment="1">
      <alignment horizontal="center" vertical="top"/>
    </xf>
    <xf numFmtId="165"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xf>
    <xf numFmtId="0" fontId="11" fillId="2" borderId="1" xfId="0" applyFont="1" applyFill="1" applyBorder="1" applyAlignment="1">
      <alignment horizontal="left" vertical="top" wrapText="1"/>
    </xf>
    <xf numFmtId="165" fontId="3" fillId="2" borderId="1" xfId="0" applyNumberFormat="1" applyFont="1" applyFill="1" applyBorder="1" applyAlignment="1">
      <alignment horizontal="center" wrapText="1"/>
    </xf>
    <xf numFmtId="0" fontId="3" fillId="2" borderId="1" xfId="0" applyFont="1" applyFill="1" applyBorder="1" applyAlignment="1">
      <alignment horizontal="left" vertical="top" wrapText="1"/>
    </xf>
    <xf numFmtId="165" fontId="3" fillId="2" borderId="3" xfId="0" applyNumberFormat="1" applyFont="1" applyFill="1" applyBorder="1" applyAlignment="1">
      <alignment vertical="top"/>
    </xf>
    <xf numFmtId="165" fontId="3" fillId="2" borderId="4" xfId="0" applyNumberFormat="1" applyFont="1" applyFill="1" applyBorder="1" applyAlignment="1">
      <alignment vertical="top"/>
    </xf>
    <xf numFmtId="0" fontId="12" fillId="2" borderId="0" xfId="0" applyFont="1" applyFill="1" applyAlignment="1">
      <alignment vertical="top"/>
    </xf>
    <xf numFmtId="49" fontId="13" fillId="2" borderId="1" xfId="0" applyNumberFormat="1" applyFont="1" applyFill="1" applyBorder="1" applyAlignment="1">
      <alignment horizontal="left" vertical="top" wrapText="1"/>
    </xf>
    <xf numFmtId="165" fontId="11" fillId="2" borderId="1" xfId="0" applyNumberFormat="1" applyFont="1" applyFill="1" applyBorder="1" applyAlignment="1">
      <alignment horizontal="center" wrapText="1"/>
    </xf>
    <xf numFmtId="0" fontId="3" fillId="2" borderId="0" xfId="0" applyFont="1" applyFill="1" applyAlignment="1">
      <alignment horizontal="center" vertical="top"/>
    </xf>
    <xf numFmtId="165" fontId="3" fillId="2" borderId="0" xfId="0" applyNumberFormat="1" applyFont="1" applyFill="1" applyAlignment="1">
      <alignment horizontal="center" vertical="center" wrapText="1"/>
    </xf>
    <xf numFmtId="0" fontId="13"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3" fillId="2" borderId="0" xfId="0" applyFont="1" applyFill="1" applyAlignment="1">
      <alignment horizontal="left" vertical="top" wrapText="1"/>
    </xf>
    <xf numFmtId="165" fontId="11" fillId="2" borderId="1" xfId="0" applyNumberFormat="1" applyFont="1" applyFill="1" applyBorder="1" applyAlignment="1">
      <alignment horizontal="left" wrapText="1"/>
    </xf>
    <xf numFmtId="49" fontId="14" fillId="2" borderId="1" xfId="0" applyNumberFormat="1" applyFont="1" applyFill="1" applyBorder="1" applyAlignment="1">
      <alignment horizontal="left" vertical="top" wrapText="1"/>
    </xf>
    <xf numFmtId="0" fontId="14" fillId="2" borderId="1" xfId="0" applyFont="1" applyFill="1" applyBorder="1" applyAlignment="1">
      <alignment horizontal="left" vertical="top"/>
    </xf>
    <xf numFmtId="0" fontId="14" fillId="2" borderId="1" xfId="0" applyFont="1" applyFill="1" applyBorder="1" applyAlignment="1">
      <alignment horizontal="left" vertical="top" wrapText="1"/>
    </xf>
    <xf numFmtId="165" fontId="3" fillId="2" borderId="1" xfId="0" applyNumberFormat="1" applyFont="1" applyFill="1" applyBorder="1" applyAlignment="1">
      <alignment horizontal="center" vertical="top" wrapText="1"/>
    </xf>
    <xf numFmtId="0" fontId="3" fillId="2" borderId="8" xfId="0" applyFont="1" applyFill="1" applyBorder="1" applyAlignment="1">
      <alignment vertical="top"/>
    </xf>
    <xf numFmtId="0" fontId="3" fillId="2" borderId="9" xfId="0" applyFont="1" applyFill="1" applyBorder="1" applyAlignment="1">
      <alignment vertical="top"/>
    </xf>
    <xf numFmtId="49" fontId="3" fillId="2" borderId="1" xfId="0" applyNumberFormat="1" applyFont="1" applyFill="1" applyBorder="1" applyAlignment="1">
      <alignment horizontal="center" vertical="top" wrapText="1"/>
    </xf>
    <xf numFmtId="165" fontId="14" fillId="2" borderId="1" xfId="0" applyNumberFormat="1" applyFont="1" applyFill="1" applyBorder="1" applyAlignment="1">
      <alignment horizontal="left" vertical="top" wrapText="1"/>
    </xf>
    <xf numFmtId="166" fontId="3" fillId="2" borderId="0" xfId="0" applyNumberFormat="1" applyFont="1" applyFill="1" applyAlignment="1">
      <alignment vertical="top"/>
    </xf>
    <xf numFmtId="0" fontId="11" fillId="2" borderId="0" xfId="0" applyFont="1" applyFill="1" applyAlignment="1">
      <alignment vertical="top"/>
    </xf>
    <xf numFmtId="165" fontId="11" fillId="2" borderId="0" xfId="0" applyNumberFormat="1" applyFont="1" applyFill="1" applyAlignment="1">
      <alignment vertical="top"/>
    </xf>
    <xf numFmtId="166" fontId="11" fillId="2" borderId="0" xfId="0" applyNumberFormat="1" applyFont="1" applyFill="1" applyAlignment="1">
      <alignment vertical="top"/>
    </xf>
    <xf numFmtId="0" fontId="3" fillId="2" borderId="10" xfId="0" applyFont="1" applyFill="1" applyBorder="1" applyAlignment="1">
      <alignment vertical="top"/>
    </xf>
    <xf numFmtId="165" fontId="3" fillId="2" borderId="11" xfId="0" applyNumberFormat="1" applyFont="1" applyFill="1" applyBorder="1" applyAlignment="1">
      <alignment vertical="top"/>
    </xf>
    <xf numFmtId="0" fontId="3" fillId="2" borderId="11" xfId="0" applyFont="1" applyFill="1" applyBorder="1" applyAlignment="1">
      <alignment vertical="top"/>
    </xf>
    <xf numFmtId="165" fontId="3" fillId="2" borderId="12" xfId="0" applyNumberFormat="1" applyFont="1" applyFill="1" applyBorder="1" applyAlignment="1">
      <alignment vertical="top"/>
    </xf>
    <xf numFmtId="0" fontId="3" fillId="2" borderId="13" xfId="0" applyFont="1" applyFill="1" applyBorder="1" applyAlignment="1">
      <alignment vertical="top"/>
    </xf>
    <xf numFmtId="165" fontId="3" fillId="2" borderId="6" xfId="0" applyNumberFormat="1" applyFont="1" applyFill="1" applyBorder="1" applyAlignment="1">
      <alignment vertical="top"/>
    </xf>
    <xf numFmtId="0" fontId="3" fillId="2" borderId="6" xfId="0" applyFont="1" applyFill="1" applyBorder="1" applyAlignment="1">
      <alignment vertical="top"/>
    </xf>
    <xf numFmtId="165" fontId="3" fillId="2" borderId="6" xfId="0" applyNumberFormat="1" applyFont="1" applyFill="1" applyBorder="1" applyAlignment="1">
      <alignment horizontal="center" vertical="center" wrapText="1"/>
    </xf>
    <xf numFmtId="165" fontId="3" fillId="2" borderId="14" xfId="0" applyNumberFormat="1" applyFont="1" applyFill="1" applyBorder="1" applyAlignment="1">
      <alignment horizontal="center" vertical="center" wrapText="1"/>
    </xf>
    <xf numFmtId="165" fontId="3" fillId="2" borderId="15" xfId="0" applyNumberFormat="1" applyFont="1" applyFill="1" applyBorder="1" applyAlignment="1">
      <alignment horizontal="center" vertical="center" wrapText="1"/>
    </xf>
    <xf numFmtId="0" fontId="3" fillId="2" borderId="16" xfId="0" applyFont="1" applyFill="1" applyBorder="1" applyAlignment="1">
      <alignment vertical="top"/>
    </xf>
    <xf numFmtId="0" fontId="3" fillId="2" borderId="14" xfId="0" applyFont="1" applyFill="1" applyBorder="1" applyAlignment="1">
      <alignment vertical="top"/>
    </xf>
    <xf numFmtId="49" fontId="9" fillId="2" borderId="1" xfId="0" applyNumberFormat="1" applyFont="1" applyFill="1" applyBorder="1" applyAlignment="1">
      <alignment horizontal="center" vertical="top"/>
    </xf>
    <xf numFmtId="49" fontId="9" fillId="2" borderId="1" xfId="0" applyNumberFormat="1" applyFont="1" applyFill="1" applyBorder="1" applyAlignment="1">
      <alignment horizontal="left" vertical="top" wrapText="1"/>
    </xf>
    <xf numFmtId="165" fontId="11" fillId="2" borderId="0" xfId="0" applyNumberFormat="1" applyFont="1" applyFill="1" applyAlignment="1">
      <alignment horizontal="center" wrapText="1"/>
    </xf>
    <xf numFmtId="0" fontId="8" fillId="2" borderId="0" xfId="0" applyFont="1" applyFill="1" applyAlignment="1">
      <alignment horizontal="justify" vertical="center"/>
    </xf>
    <xf numFmtId="4" fontId="3" fillId="2" borderId="0" xfId="0" applyNumberFormat="1" applyFont="1" applyFill="1" applyAlignment="1">
      <alignment vertical="top"/>
    </xf>
    <xf numFmtId="4" fontId="11" fillId="2" borderId="0" xfId="0" applyNumberFormat="1" applyFont="1" applyFill="1" applyAlignment="1">
      <alignment vertical="top"/>
    </xf>
    <xf numFmtId="165" fontId="3" fillId="2" borderId="1" xfId="0" applyNumberFormat="1" applyFont="1" applyFill="1" applyBorder="1" applyAlignment="1">
      <alignment horizontal="right" vertical="top"/>
    </xf>
    <xf numFmtId="165" fontId="3" fillId="2" borderId="0" xfId="0" applyNumberFormat="1" applyFont="1" applyFill="1" applyAlignment="1">
      <alignment horizontal="right" vertical="center" wrapText="1"/>
    </xf>
    <xf numFmtId="165"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top"/>
    </xf>
    <xf numFmtId="0" fontId="3" fillId="2" borderId="0" xfId="0" applyFont="1" applyFill="1" applyAlignment="1">
      <alignment vertical="top" wrapText="1"/>
    </xf>
    <xf numFmtId="165" fontId="3" fillId="2" borderId="1" xfId="0" applyNumberFormat="1" applyFont="1" applyFill="1" applyBorder="1" applyAlignment="1">
      <alignment vertical="top" wrapText="1"/>
    </xf>
    <xf numFmtId="165" fontId="15" fillId="2" borderId="0" xfId="0" applyNumberFormat="1" applyFont="1" applyFill="1" applyAlignment="1">
      <alignment vertical="top"/>
    </xf>
    <xf numFmtId="166" fontId="3" fillId="2" borderId="1" xfId="0" applyNumberFormat="1" applyFont="1" applyFill="1" applyBorder="1" applyAlignment="1">
      <alignment horizontal="right" wrapText="1"/>
    </xf>
    <xf numFmtId="165" fontId="3" fillId="2" borderId="1" xfId="0" applyNumberFormat="1" applyFont="1" applyFill="1" applyBorder="1" applyAlignment="1">
      <alignment horizontal="right" wrapText="1"/>
    </xf>
    <xf numFmtId="165" fontId="11" fillId="2" borderId="1" xfId="0" applyNumberFormat="1" applyFont="1" applyFill="1" applyBorder="1" applyAlignment="1">
      <alignment horizontal="center" vertical="center"/>
    </xf>
    <xf numFmtId="49" fontId="3" fillId="2" borderId="19" xfId="0" applyNumberFormat="1" applyFont="1" applyFill="1" applyBorder="1" applyAlignment="1">
      <alignment horizontal="center" vertical="top" wrapText="1"/>
    </xf>
    <xf numFmtId="49" fontId="3" fillId="2" borderId="20" xfId="0" applyNumberFormat="1" applyFont="1" applyFill="1" applyBorder="1" applyAlignment="1">
      <alignment vertical="top" wrapText="1"/>
    </xf>
    <xf numFmtId="49" fontId="16" fillId="2" borderId="20" xfId="0" applyNumberFormat="1" applyFont="1" applyFill="1" applyBorder="1" applyAlignment="1">
      <alignment vertical="top" wrapText="1"/>
    </xf>
    <xf numFmtId="49" fontId="16" fillId="2" borderId="9" xfId="0" applyNumberFormat="1" applyFont="1" applyFill="1" applyBorder="1" applyAlignment="1">
      <alignment vertical="top" wrapText="1"/>
    </xf>
    <xf numFmtId="0" fontId="3" fillId="0" borderId="0" xfId="0" applyFont="1" applyAlignment="1">
      <alignment horizontal="center"/>
    </xf>
    <xf numFmtId="0" fontId="3" fillId="0" borderId="0" xfId="0" applyFont="1"/>
    <xf numFmtId="0" fontId="4" fillId="0" borderId="0" xfId="0" applyFont="1"/>
    <xf numFmtId="0" fontId="4" fillId="0" borderId="0" xfId="0" applyFont="1" applyAlignment="1">
      <alignment horizontal="center"/>
    </xf>
    <xf numFmtId="0" fontId="4" fillId="0" borderId="0" xfId="0" applyFont="1" applyAlignment="1">
      <alignment horizontal="right"/>
    </xf>
    <xf numFmtId="0" fontId="4" fillId="0" borderId="0" xfId="0" applyFont="1" applyAlignment="1">
      <alignment horizontal="center" vertical="top" wrapText="1"/>
    </xf>
    <xf numFmtId="0" fontId="4" fillId="0" borderId="1" xfId="0" applyFont="1" applyBorder="1" applyAlignment="1">
      <alignment horizontal="center" vertical="center"/>
    </xf>
    <xf numFmtId="0" fontId="4" fillId="0" borderId="0" xfId="0" applyFont="1" applyAlignment="1">
      <alignment vertical="top"/>
    </xf>
    <xf numFmtId="49" fontId="9" fillId="0" borderId="1" xfId="0" applyNumberFormat="1" applyFont="1" applyBorder="1" applyAlignment="1">
      <alignment horizontal="center" vertical="top"/>
    </xf>
    <xf numFmtId="0" fontId="9" fillId="0" borderId="1" xfId="0" applyFont="1" applyBorder="1" applyAlignment="1">
      <alignment horizontal="left" vertical="top" wrapText="1"/>
    </xf>
    <xf numFmtId="0" fontId="4" fillId="0" borderId="1" xfId="0" applyFont="1" applyBorder="1" applyAlignment="1">
      <alignment horizontal="center" vertical="center" wrapText="1"/>
    </xf>
    <xf numFmtId="0" fontId="4" fillId="0" borderId="19" xfId="0" applyFont="1" applyBorder="1" applyAlignment="1">
      <alignment horizontal="center" vertical="top" wrapText="1"/>
    </xf>
    <xf numFmtId="0" fontId="4" fillId="0" borderId="19" xfId="0" applyFont="1" applyBorder="1" applyAlignment="1">
      <alignment horizontal="left" vertical="top" wrapText="1"/>
    </xf>
    <xf numFmtId="49" fontId="9" fillId="0" borderId="4" xfId="0" applyNumberFormat="1" applyFont="1" applyBorder="1" applyAlignment="1">
      <alignment horizontal="center" vertical="top"/>
    </xf>
    <xf numFmtId="0" fontId="4" fillId="0" borderId="1" xfId="0" applyFont="1" applyBorder="1" applyAlignment="1">
      <alignment horizontal="left" vertical="center"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9" xfId="0" applyFont="1" applyBorder="1" applyAlignment="1">
      <alignment vertical="top" wrapText="1"/>
    </xf>
    <xf numFmtId="49" fontId="4" fillId="0" borderId="1" xfId="0" applyNumberFormat="1" applyFont="1" applyBorder="1" applyAlignment="1">
      <alignment horizontal="left" vertical="top" wrapText="1"/>
    </xf>
    <xf numFmtId="49" fontId="4" fillId="0" borderId="1" xfId="0" applyNumberFormat="1" applyFont="1" applyBorder="1" applyAlignment="1">
      <alignment horizontal="center" vertical="top" wrapText="1"/>
    </xf>
    <xf numFmtId="0" fontId="4" fillId="0" borderId="1" xfId="0" applyFont="1" applyBorder="1" applyAlignment="1">
      <alignment vertical="top" wrapText="1"/>
    </xf>
    <xf numFmtId="0" fontId="4" fillId="0" borderId="9" xfId="0" applyFont="1" applyBorder="1" applyAlignment="1">
      <alignment vertical="top"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167" fontId="4" fillId="0" borderId="1" xfId="0" applyNumberFormat="1" applyFont="1" applyBorder="1" applyAlignment="1">
      <alignment horizontal="center" vertical="top" wrapText="1"/>
    </xf>
    <xf numFmtId="0" fontId="7" fillId="0" borderId="0" xfId="0" applyFont="1"/>
    <xf numFmtId="0" fontId="4" fillId="0" borderId="19" xfId="0" applyFont="1" applyBorder="1" applyAlignment="1">
      <alignment horizontal="center" vertical="center" wrapText="1"/>
    </xf>
    <xf numFmtId="0" fontId="5" fillId="0" borderId="0" xfId="0" applyFont="1"/>
    <xf numFmtId="0" fontId="4" fillId="0" borderId="0" xfId="0" applyFont="1" applyAlignment="1">
      <alignment horizontal="center" vertical="top"/>
    </xf>
    <xf numFmtId="0" fontId="17" fillId="0" borderId="0" xfId="0" applyFont="1" applyAlignment="1">
      <alignment vertical="top"/>
    </xf>
    <xf numFmtId="0" fontId="17" fillId="2" borderId="0" xfId="0" applyFont="1" applyFill="1" applyAlignment="1">
      <alignment vertical="top"/>
    </xf>
    <xf numFmtId="0" fontId="4" fillId="2" borderId="3" xfId="0" applyFont="1" applyFill="1" applyBorder="1" applyAlignment="1">
      <alignment horizontal="left" vertical="top" wrapText="1"/>
    </xf>
    <xf numFmtId="49" fontId="4" fillId="2" borderId="1" xfId="0" applyNumberFormat="1" applyFont="1" applyFill="1" applyBorder="1" applyAlignment="1">
      <alignment horizontal="center" vertical="top" wrapText="1"/>
    </xf>
    <xf numFmtId="0" fontId="3" fillId="2" borderId="0" xfId="0" applyFont="1" applyFill="1" applyAlignment="1">
      <alignment horizontal="center"/>
    </xf>
    <xf numFmtId="0" fontId="4" fillId="2" borderId="0" xfId="0" applyFont="1" applyFill="1" applyAlignment="1">
      <alignment horizontal="center"/>
    </xf>
    <xf numFmtId="165" fontId="4" fillId="2" borderId="0" xfId="0" applyNumberFormat="1" applyFont="1" applyFill="1" applyAlignment="1">
      <alignment horizontal="center" vertical="top"/>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8" fillId="2" borderId="0" xfId="0" applyFont="1" applyFill="1"/>
    <xf numFmtId="0" fontId="18" fillId="2" borderId="1" xfId="0" applyFont="1" applyFill="1" applyBorder="1" applyAlignment="1">
      <alignment horizontal="center" vertical="center"/>
    </xf>
    <xf numFmtId="0" fontId="18" fillId="2" borderId="4" xfId="0" applyFont="1" applyFill="1" applyBorder="1" applyAlignment="1">
      <alignment horizontal="center" vertical="center"/>
    </xf>
    <xf numFmtId="165" fontId="18" fillId="2" borderId="0" xfId="0" applyNumberFormat="1" applyFont="1" applyFill="1"/>
    <xf numFmtId="0" fontId="4" fillId="2" borderId="5" xfId="0" applyFont="1" applyFill="1" applyBorder="1" applyAlignment="1">
      <alignment vertical="top" wrapText="1"/>
    </xf>
    <xf numFmtId="165" fontId="4" fillId="2" borderId="1" xfId="0" applyNumberFormat="1" applyFont="1" applyFill="1" applyBorder="1" applyAlignment="1">
      <alignment horizontal="center" vertical="top"/>
    </xf>
    <xf numFmtId="165" fontId="4" fillId="2" borderId="0" xfId="0" applyNumberFormat="1" applyFont="1" applyFill="1" applyAlignment="1">
      <alignment vertical="top"/>
    </xf>
    <xf numFmtId="165" fontId="4" fillId="2" borderId="4" xfId="0" applyNumberFormat="1" applyFont="1" applyFill="1" applyBorder="1" applyAlignment="1">
      <alignment horizontal="center" vertical="top"/>
    </xf>
    <xf numFmtId="165" fontId="4" fillId="2" borderId="1" xfId="0" applyNumberFormat="1" applyFont="1" applyFill="1" applyBorder="1" applyAlignment="1">
      <alignment horizontal="center" wrapText="1"/>
    </xf>
    <xf numFmtId="165" fontId="4" fillId="2" borderId="1" xfId="0" applyNumberFormat="1" applyFont="1" applyFill="1" applyBorder="1" applyAlignment="1">
      <alignment horizontal="center" vertical="center" wrapText="1"/>
    </xf>
    <xf numFmtId="165" fontId="4" fillId="2" borderId="21" xfId="0" applyNumberFormat="1" applyFont="1" applyFill="1" applyBorder="1" applyAlignment="1">
      <alignment horizontal="center" wrapText="1"/>
    </xf>
    <xf numFmtId="165" fontId="4" fillId="2" borderId="1" xfId="0" applyNumberFormat="1" applyFont="1" applyFill="1" applyBorder="1" applyAlignment="1">
      <alignment horizontal="center" vertical="top" wrapText="1"/>
    </xf>
    <xf numFmtId="0" fontId="4" fillId="2" borderId="0" xfId="0" applyFont="1" applyFill="1" applyAlignment="1">
      <alignment horizontal="center" vertical="top"/>
    </xf>
    <xf numFmtId="0" fontId="4" fillId="2" borderId="0" xfId="0" applyFont="1" applyFill="1" applyAlignment="1">
      <alignment vertical="top" wrapText="1"/>
    </xf>
    <xf numFmtId="49" fontId="4" fillId="2" borderId="0" xfId="0" applyNumberFormat="1" applyFont="1" applyFill="1" applyAlignment="1">
      <alignment horizontal="center" vertical="top"/>
    </xf>
    <xf numFmtId="0" fontId="5" fillId="2" borderId="1" xfId="0" applyFont="1" applyFill="1" applyBorder="1" applyAlignment="1">
      <alignment horizontal="center"/>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left" vertical="top" wrapText="1"/>
    </xf>
    <xf numFmtId="0" fontId="5" fillId="2" borderId="2" xfId="0" applyFont="1" applyFill="1" applyBorder="1" applyAlignment="1">
      <alignment horizontal="center"/>
    </xf>
    <xf numFmtId="0" fontId="4" fillId="2" borderId="0" xfId="0" applyFont="1" applyFill="1" applyAlignment="1">
      <alignment horizontal="right"/>
    </xf>
    <xf numFmtId="0" fontId="5" fillId="2" borderId="0" xfId="0" applyFont="1" applyFill="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8" fillId="2" borderId="1" xfId="0" applyFont="1" applyFill="1" applyBorder="1" applyAlignment="1">
      <alignment horizontal="center"/>
    </xf>
    <xf numFmtId="0" fontId="9" fillId="2" borderId="1" xfId="0" applyFont="1" applyFill="1" applyBorder="1" applyAlignment="1">
      <alignment horizontal="center" vertical="top"/>
    </xf>
    <xf numFmtId="0" fontId="3" fillId="2" borderId="1" xfId="0" applyFont="1" applyFill="1" applyBorder="1" applyAlignment="1">
      <alignment horizontal="center" vertical="top"/>
    </xf>
    <xf numFmtId="0" fontId="10" fillId="2" borderId="1" xfId="0" applyFont="1" applyFill="1" applyBorder="1" applyAlignment="1">
      <alignment horizontal="center" vertical="top" wrapText="1"/>
    </xf>
    <xf numFmtId="165" fontId="9"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top"/>
    </xf>
    <xf numFmtId="165" fontId="9" fillId="2" borderId="1" xfId="0" applyNumberFormat="1" applyFont="1" applyFill="1" applyBorder="1" applyAlignment="1">
      <alignment horizontal="center" vertical="top"/>
    </xf>
    <xf numFmtId="0" fontId="10" fillId="2" borderId="1" xfId="0" applyFont="1" applyFill="1" applyBorder="1" applyAlignment="1">
      <alignment horizontal="left" vertical="top" wrapText="1"/>
    </xf>
    <xf numFmtId="1" fontId="11" fillId="2" borderId="1" xfId="0" applyNumberFormat="1" applyFont="1" applyFill="1" applyBorder="1" applyAlignment="1">
      <alignment horizontal="center" vertical="top"/>
    </xf>
    <xf numFmtId="165" fontId="11" fillId="2" borderId="1" xfId="0" applyNumberFormat="1" applyFont="1" applyFill="1" applyBorder="1" applyAlignment="1">
      <alignment horizontal="center" vertical="top"/>
    </xf>
    <xf numFmtId="0" fontId="3" fillId="2" borderId="0" xfId="0" applyFont="1" applyFill="1" applyAlignment="1">
      <alignment horizontal="center" vertical="top" wrapText="1"/>
    </xf>
    <xf numFmtId="49" fontId="3" fillId="2" borderId="1" xfId="0" applyNumberFormat="1" applyFont="1" applyFill="1" applyBorder="1" applyAlignment="1">
      <alignment horizontal="center" vertical="top"/>
    </xf>
    <xf numFmtId="0" fontId="3" fillId="2" borderId="1" xfId="0" applyFont="1" applyFill="1" applyBorder="1" applyAlignment="1">
      <alignment horizontal="left" vertical="top" wrapText="1"/>
    </xf>
    <xf numFmtId="165" fontId="3" fillId="2" borderId="5" xfId="0" applyNumberFormat="1" applyFont="1" applyFill="1" applyBorder="1" applyAlignment="1">
      <alignment horizontal="center"/>
    </xf>
    <xf numFmtId="0" fontId="3" fillId="2" borderId="0" xfId="0" applyFont="1" applyFill="1" applyAlignment="1">
      <alignment horizontal="center" vertical="top"/>
    </xf>
    <xf numFmtId="165" fontId="3" fillId="2" borderId="1" xfId="0" applyNumberFormat="1" applyFont="1" applyFill="1" applyBorder="1" applyAlignment="1">
      <alignment horizontal="left" vertical="top" wrapText="1"/>
    </xf>
    <xf numFmtId="0" fontId="3" fillId="2" borderId="6" xfId="0" applyFont="1" applyFill="1" applyBorder="1" applyAlignment="1">
      <alignment horizontal="left" vertical="top" wrapText="1"/>
    </xf>
    <xf numFmtId="49" fontId="11" fillId="2" borderId="1" xfId="0" applyNumberFormat="1" applyFont="1" applyFill="1" applyBorder="1" applyAlignment="1">
      <alignment horizontal="center" vertical="top"/>
    </xf>
    <xf numFmtId="0" fontId="3" fillId="2" borderId="1" xfId="0" applyFont="1" applyFill="1" applyBorder="1" applyAlignment="1">
      <alignment vertical="top" wrapText="1"/>
    </xf>
    <xf numFmtId="0" fontId="3" fillId="2" borderId="1" xfId="2" applyFont="1" applyFill="1" applyBorder="1" applyAlignment="1">
      <alignment horizontal="left" vertical="top" wrapText="1"/>
    </xf>
    <xf numFmtId="0" fontId="3" fillId="2" borderId="7" xfId="0" applyFont="1" applyFill="1" applyBorder="1" applyAlignment="1">
      <alignment horizontal="left" vertical="top"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top" wrapText="1"/>
    </xf>
    <xf numFmtId="0" fontId="3" fillId="2" borderId="0" xfId="0" applyFont="1" applyFill="1" applyAlignment="1">
      <alignment horizontal="left" vertical="top" wrapText="1"/>
    </xf>
    <xf numFmtId="165"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165" fontId="11" fillId="2" borderId="1" xfId="0" applyNumberFormat="1" applyFont="1" applyFill="1" applyBorder="1" applyAlignment="1">
      <alignment horizontal="center" vertical="top" wrapText="1"/>
    </xf>
    <xf numFmtId="0" fontId="11" fillId="2" borderId="1" xfId="0" applyFont="1" applyFill="1" applyBorder="1" applyAlignment="1">
      <alignment horizontal="center" vertical="top"/>
    </xf>
    <xf numFmtId="0" fontId="3" fillId="2" borderId="13" xfId="0" applyFont="1" applyFill="1" applyBorder="1" applyAlignment="1">
      <alignment horizontal="center" vertical="top"/>
    </xf>
    <xf numFmtId="0" fontId="3" fillId="2" borderId="6" xfId="0" applyFont="1" applyFill="1" applyBorder="1" applyAlignment="1">
      <alignment horizontal="center" vertical="top"/>
    </xf>
    <xf numFmtId="0" fontId="3" fillId="2" borderId="17" xfId="0" applyFont="1" applyFill="1" applyBorder="1" applyAlignment="1">
      <alignment horizontal="left" vertical="top" wrapText="1"/>
    </xf>
    <xf numFmtId="0" fontId="3" fillId="2" borderId="18" xfId="0" applyFont="1" applyFill="1" applyBorder="1" applyAlignment="1">
      <alignment horizontal="left" vertical="top" wrapText="1"/>
    </xf>
    <xf numFmtId="49" fontId="9" fillId="2" borderId="1" xfId="0" applyNumberFormat="1" applyFont="1" applyFill="1" applyBorder="1" applyAlignment="1">
      <alignment horizontal="center" vertical="top"/>
    </xf>
    <xf numFmtId="165" fontId="11" fillId="2" borderId="1" xfId="0" applyNumberFormat="1" applyFont="1" applyFill="1" applyBorder="1" applyAlignment="1">
      <alignment horizontal="left" vertical="top" wrapText="1"/>
    </xf>
    <xf numFmtId="165" fontId="3" fillId="2" borderId="1" xfId="0" applyNumberFormat="1" applyFont="1" applyFill="1" applyBorder="1" applyAlignment="1">
      <alignment horizontal="left" vertical="top"/>
    </xf>
    <xf numFmtId="165" fontId="3" fillId="2" borderId="19" xfId="0" applyNumberFormat="1" applyFont="1" applyFill="1" applyBorder="1" applyAlignment="1">
      <alignment horizontal="left" vertical="top" wrapText="1"/>
    </xf>
    <xf numFmtId="0" fontId="3" fillId="2" borderId="19" xfId="0" applyFont="1" applyFill="1" applyBorder="1" applyAlignment="1">
      <alignment horizontal="left" vertical="top" wrapText="1"/>
    </xf>
    <xf numFmtId="49" fontId="9" fillId="2" borderId="1" xfId="0" applyNumberFormat="1" applyFont="1" applyFill="1" applyBorder="1" applyAlignment="1">
      <alignment horizontal="left" vertical="top"/>
    </xf>
    <xf numFmtId="165" fontId="16" fillId="2" borderId="1" xfId="0" applyNumberFormat="1" applyFont="1" applyFill="1" applyBorder="1" applyAlignment="1">
      <alignment horizontal="center" vertical="top"/>
    </xf>
    <xf numFmtId="49" fontId="3" fillId="2" borderId="19" xfId="0" applyNumberFormat="1" applyFont="1" applyFill="1" applyBorder="1" applyAlignment="1">
      <alignment horizontal="center" vertical="top" wrapText="1"/>
    </xf>
    <xf numFmtId="165" fontId="3" fillId="2" borderId="1" xfId="0" applyNumberFormat="1" applyFont="1" applyFill="1" applyBorder="1" applyAlignment="1">
      <alignment vertical="top" wrapText="1"/>
    </xf>
    <xf numFmtId="0" fontId="5" fillId="0" borderId="0" xfId="0" applyFont="1" applyAlignment="1">
      <alignment horizontal="center"/>
    </xf>
    <xf numFmtId="0" fontId="5" fillId="0" borderId="0" xfId="0" applyFont="1" applyAlignment="1">
      <alignment horizontal="center" wrapText="1"/>
    </xf>
    <xf numFmtId="0" fontId="4" fillId="0" borderId="1" xfId="0" applyFont="1" applyBorder="1" applyAlignment="1">
      <alignment horizontal="center" vertical="top" wrapText="1"/>
    </xf>
    <xf numFmtId="0" fontId="9" fillId="0" borderId="1" xfId="0" applyFont="1" applyBorder="1" applyAlignment="1">
      <alignment horizontal="center" vertical="top"/>
    </xf>
    <xf numFmtId="0" fontId="4" fillId="0" borderId="1" xfId="0" applyFont="1" applyBorder="1" applyAlignment="1">
      <alignment horizontal="left" vertical="top" wrapText="1"/>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1" xfId="0" applyFont="1" applyBorder="1" applyAlignment="1">
      <alignment horizontal="center" vertical="top" wrapText="1"/>
    </xf>
    <xf numFmtId="0" fontId="3" fillId="0" borderId="0" xfId="0" applyFont="1" applyAlignment="1">
      <alignment horizontal="justify" vertical="top" wrapText="1"/>
    </xf>
    <xf numFmtId="0" fontId="4" fillId="0" borderId="4" xfId="0" applyFont="1" applyBorder="1" applyAlignment="1">
      <alignment horizontal="center" vertical="top" wrapText="1"/>
    </xf>
    <xf numFmtId="0" fontId="4" fillId="0" borderId="1" xfId="0" applyFont="1" applyBorder="1" applyAlignment="1">
      <alignment horizontal="center" vertical="top"/>
    </xf>
    <xf numFmtId="0" fontId="17" fillId="0" borderId="1" xfId="0" applyFont="1" applyBorder="1" applyAlignment="1">
      <alignment horizontal="center" vertical="top"/>
    </xf>
    <xf numFmtId="0" fontId="10" fillId="2" borderId="1" xfId="0" applyFont="1" applyFill="1" applyBorder="1" applyAlignment="1">
      <alignment horizontal="center" vertical="top"/>
    </xf>
    <xf numFmtId="0" fontId="10" fillId="0" borderId="1" xfId="0" applyFont="1" applyBorder="1" applyAlignment="1">
      <alignment horizontal="center" vertical="top"/>
    </xf>
    <xf numFmtId="49" fontId="9" fillId="0" borderId="1" xfId="0" applyNumberFormat="1" applyFont="1" applyBorder="1" applyAlignment="1">
      <alignment horizontal="center" wrapText="1"/>
    </xf>
    <xf numFmtId="49" fontId="9" fillId="2" borderId="1" xfId="0" applyNumberFormat="1" applyFont="1" applyFill="1" applyBorder="1" applyAlignment="1">
      <alignment horizontal="center" wrapText="1"/>
    </xf>
    <xf numFmtId="0" fontId="4" fillId="2" borderId="1" xfId="0" applyFont="1" applyFill="1" applyBorder="1" applyAlignment="1">
      <alignment horizontal="center" vertical="center" wrapText="1"/>
    </xf>
    <xf numFmtId="168" fontId="4" fillId="2" borderId="1" xfId="0" applyNumberFormat="1" applyFont="1" applyFill="1" applyBorder="1" applyAlignment="1">
      <alignment horizontal="center" vertical="top" wrapText="1"/>
    </xf>
    <xf numFmtId="0" fontId="4" fillId="2" borderId="1" xfId="0" applyFont="1" applyFill="1" applyBorder="1" applyAlignment="1">
      <alignment vertical="top" wrapText="1"/>
    </xf>
    <xf numFmtId="0" fontId="4" fillId="2" borderId="9" xfId="0" applyFont="1" applyFill="1" applyBorder="1" applyAlignment="1">
      <alignment horizontal="center" vertical="top" wrapText="1"/>
    </xf>
    <xf numFmtId="0" fontId="4" fillId="2" borderId="9"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vertical="top" wrapText="1"/>
    </xf>
    <xf numFmtId="165" fontId="4" fillId="2" borderId="0" xfId="0" applyNumberFormat="1" applyFont="1" applyFill="1" applyAlignment="1">
      <alignment vertical="top" wrapText="1"/>
    </xf>
    <xf numFmtId="0" fontId="4" fillId="3" borderId="0" xfId="0" applyFont="1" applyFill="1"/>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top"/>
    </xf>
    <xf numFmtId="49" fontId="4" fillId="4" borderId="1" xfId="0" applyNumberFormat="1" applyFont="1" applyFill="1" applyBorder="1" applyAlignment="1">
      <alignment horizontal="center" vertical="top"/>
    </xf>
    <xf numFmtId="49" fontId="4" fillId="4" borderId="1" xfId="0" applyNumberFormat="1" applyFont="1" applyFill="1" applyBorder="1" applyAlignment="1">
      <alignment horizontal="center" vertical="top" wrapText="1"/>
    </xf>
    <xf numFmtId="0" fontId="4" fillId="3" borderId="1" xfId="0" applyFont="1" applyFill="1" applyBorder="1" applyAlignment="1">
      <alignment horizontal="left" vertical="top" wrapText="1"/>
    </xf>
    <xf numFmtId="0" fontId="4" fillId="4" borderId="1" xfId="0" applyFont="1" applyFill="1" applyBorder="1" applyAlignment="1">
      <alignment horizontal="center" vertical="top" wrapText="1"/>
    </xf>
    <xf numFmtId="49" fontId="4" fillId="5" borderId="1" xfId="0" applyNumberFormat="1" applyFont="1" applyFill="1" applyBorder="1" applyAlignment="1">
      <alignment horizontal="center" vertical="top"/>
    </xf>
    <xf numFmtId="167" fontId="4" fillId="3" borderId="1" xfId="0" applyNumberFormat="1" applyFont="1" applyFill="1" applyBorder="1" applyAlignment="1">
      <alignment horizontal="center" vertical="top" wrapText="1"/>
    </xf>
    <xf numFmtId="0" fontId="3" fillId="3" borderId="0" xfId="0" applyFont="1" applyFill="1"/>
  </cellXfs>
  <cellStyles count="3">
    <cellStyle name="Обычный" xfId="0" builtinId="0"/>
    <cellStyle name="Обычный 2" xfId="1"/>
    <cellStyle name="Обычный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341999</xdr:colOff>
      <xdr:row>0</xdr:row>
      <xdr:rowOff>0</xdr:rowOff>
    </xdr:from>
    <xdr:to>
      <xdr:col>7</xdr:col>
      <xdr:colOff>2000520</xdr:colOff>
      <xdr:row>2</xdr:row>
      <xdr:rowOff>29160</xdr:rowOff>
    </xdr:to>
    <xdr:sp macro="" textlink="">
      <xdr:nvSpPr>
        <xdr:cNvPr id="2" name="CustomShape 1"/>
        <xdr:cNvSpPr/>
      </xdr:nvSpPr>
      <xdr:spPr bwMode="auto">
        <a:xfrm>
          <a:off x="10929960" y="0"/>
          <a:ext cx="1658520" cy="38124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20</xdr:col>
      <xdr:colOff>359</xdr:colOff>
      <xdr:row>0</xdr:row>
      <xdr:rowOff>-719</xdr:rowOff>
    </xdr:from>
    <xdr:to>
      <xdr:col>20</xdr:col>
      <xdr:colOff>686520</xdr:colOff>
      <xdr:row>1</xdr:row>
      <xdr:rowOff>46800</xdr:rowOff>
    </xdr:to>
    <xdr:sp macro="" textlink="">
      <xdr:nvSpPr>
        <xdr:cNvPr id="3" name="CustomShape 1"/>
        <xdr:cNvSpPr/>
      </xdr:nvSpPr>
      <xdr:spPr bwMode="auto">
        <a:xfrm flipH="1" flipV="1">
          <a:off x="23888159" y="-360"/>
          <a:ext cx="686160" cy="23796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20</xdr:col>
      <xdr:colOff>67679</xdr:colOff>
      <xdr:row>3</xdr:row>
      <xdr:rowOff>188280</xdr:rowOff>
    </xdr:from>
    <xdr:to>
      <xdr:col>20</xdr:col>
      <xdr:colOff>810720</xdr:colOff>
      <xdr:row>4</xdr:row>
      <xdr:rowOff>38880</xdr:rowOff>
    </xdr:to>
    <xdr:sp macro="" textlink="">
      <xdr:nvSpPr>
        <xdr:cNvPr id="4" name="CustomShape 1"/>
        <xdr:cNvSpPr/>
      </xdr:nvSpPr>
      <xdr:spPr bwMode="auto">
        <a:xfrm rot="15577799">
          <a:off x="23537159" y="350640"/>
          <a:ext cx="743040" cy="4104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a:t>
          </a:r>
          <a:endParaRPr lang="en-US" sz="900" b="0" strike="noStrike" spc="-1">
            <a:latin typeface="Times New Roman"/>
          </a:endParaRPr>
        </a:p>
        <a:p>
          <a:pPr>
            <a:defRPr/>
          </a:pPr>
          <a:endParaRPr lang="en-US" sz="900" b="0" strike="noStrike" spc="-1">
            <a:latin typeface="Times New Roman"/>
          </a:endParaRPr>
        </a:p>
        <a:p>
          <a:pPr>
            <a:defRPr/>
          </a:pPr>
          <a:endParaRPr lang="en-US" sz="900" b="0" strike="noStrike" spc="-1">
            <a:latin typeface="Times New Roman"/>
          </a:endParaRPr>
        </a:p>
        <a:p>
          <a:pPr>
            <a:defRPr/>
          </a:pPr>
          <a:r>
            <a:rPr lang="en-US" sz="900" b="0" strike="noStrike" spc="-1">
              <a:solidFill>
                <a:srgbClr val="000000"/>
              </a:solidFill>
              <a:latin typeface="Cambria Math"/>
            </a:rPr>
            <a:t> )</a:t>
          </a:r>
          <a:endParaRPr lang="en-US" sz="900" b="0" strike="noStrike" spc="-1">
            <a:latin typeface="Times New Roman"/>
          </a:endParaRPr>
        </a:p>
      </xdr:txBody>
    </xdr:sp>
    <xdr:clientData/>
  </xdr:twoCellAnchor>
  <xdr:twoCellAnchor editAs="oneCell">
    <xdr:from>
      <xdr:col>20</xdr:col>
      <xdr:colOff>-359</xdr:colOff>
      <xdr:row>0</xdr:row>
      <xdr:rowOff>-719</xdr:rowOff>
    </xdr:from>
    <xdr:to>
      <xdr:col>20</xdr:col>
      <xdr:colOff>51120</xdr:colOff>
      <xdr:row>2</xdr:row>
      <xdr:rowOff>28440</xdr:rowOff>
    </xdr:to>
    <xdr:sp macro="" textlink="">
      <xdr:nvSpPr>
        <xdr:cNvPr id="5" name="CustomShape 1"/>
        <xdr:cNvSpPr/>
      </xdr:nvSpPr>
      <xdr:spPr bwMode="auto">
        <a:xfrm flipH="1" flipV="1">
          <a:off x="23887440" y="-360"/>
          <a:ext cx="51480" cy="38124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количеств/(тыс.  руб.)  )</a:t>
          </a:r>
          <a:endParaRPr lang="en-US" sz="900" b="0" strike="noStrike" spc="-1">
            <a:latin typeface="Times New Roman"/>
          </a:endParaRPr>
        </a:p>
      </xdr:txBody>
    </xdr:sp>
    <xdr:clientData/>
  </xdr:twoCellAnchor>
  <xdr:twoCellAnchor editAs="oneCell">
    <xdr:from>
      <xdr:col>7</xdr:col>
      <xdr:colOff>153000</xdr:colOff>
      <xdr:row>0</xdr:row>
      <xdr:rowOff>0</xdr:rowOff>
    </xdr:from>
    <xdr:to>
      <xdr:col>7</xdr:col>
      <xdr:colOff>1597320</xdr:colOff>
      <xdr:row>1</xdr:row>
      <xdr:rowOff>86040</xdr:rowOff>
    </xdr:to>
    <xdr:sp macro="" textlink="">
      <xdr:nvSpPr>
        <xdr:cNvPr id="6" name="CustomShape 1"/>
        <xdr:cNvSpPr/>
      </xdr:nvSpPr>
      <xdr:spPr bwMode="auto">
        <a:xfrm>
          <a:off x="10740960" y="0"/>
          <a:ext cx="1444320" cy="27648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7</xdr:col>
      <xdr:colOff>1168560</xdr:colOff>
      <xdr:row>8</xdr:row>
      <xdr:rowOff>533880</xdr:rowOff>
    </xdr:from>
    <xdr:to>
      <xdr:col>7</xdr:col>
      <xdr:colOff>2561759</xdr:colOff>
      <xdr:row>9</xdr:row>
      <xdr:rowOff>210240</xdr:rowOff>
    </xdr:to>
    <xdr:sp macro="" textlink="">
      <xdr:nvSpPr>
        <xdr:cNvPr id="7" name="CustomShape 1"/>
        <xdr:cNvSpPr/>
      </xdr:nvSpPr>
      <xdr:spPr bwMode="auto">
        <a:xfrm>
          <a:off x="11756520" y="1924200"/>
          <a:ext cx="1393200" cy="3528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количество/(тыс.  руб.)  )</a:t>
          </a:r>
          <a:endParaRPr lang="en-US" sz="900" b="0" strike="noStrike" spc="-1">
            <a:latin typeface="Times New Roman"/>
          </a:endParaRPr>
        </a:p>
      </xdr:txBody>
    </xdr:sp>
    <xdr:clientData/>
  </xdr:twoCellAnchor>
  <xdr:twoCellAnchor editAs="oneCell">
    <xdr:from>
      <xdr:col>7</xdr:col>
      <xdr:colOff>122400</xdr:colOff>
      <xdr:row>8</xdr:row>
      <xdr:rowOff>533880</xdr:rowOff>
    </xdr:from>
    <xdr:to>
      <xdr:col>7</xdr:col>
      <xdr:colOff>1566720</xdr:colOff>
      <xdr:row>9</xdr:row>
      <xdr:rowOff>86040</xdr:rowOff>
    </xdr:to>
    <xdr:sp macro="" textlink="">
      <xdr:nvSpPr>
        <xdr:cNvPr id="8" name="CustomShape 1"/>
        <xdr:cNvSpPr/>
      </xdr:nvSpPr>
      <xdr:spPr bwMode="auto">
        <a:xfrm>
          <a:off x="10710360" y="1924200"/>
          <a:ext cx="1444320" cy="2286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a:t>
          </a:r>
          <a:endParaRPr lang="en-US" sz="900" b="0" strike="noStrike" spc="-1">
            <a:latin typeface="Times New Roman"/>
          </a:endParaRPr>
        </a:p>
      </xdr:txBody>
    </xdr:sp>
    <xdr:clientData/>
  </xdr:twoCellAnchor>
  <xdr:twoCellAnchor editAs="oneCell">
    <xdr:from>
      <xdr:col>7</xdr:col>
      <xdr:colOff>1178640</xdr:colOff>
      <xdr:row>8</xdr:row>
      <xdr:rowOff>533880</xdr:rowOff>
    </xdr:from>
    <xdr:to>
      <xdr:col>7</xdr:col>
      <xdr:colOff>2551680</xdr:colOff>
      <xdr:row>9</xdr:row>
      <xdr:rowOff>210240</xdr:rowOff>
    </xdr:to>
    <xdr:sp macro="" textlink="">
      <xdr:nvSpPr>
        <xdr:cNvPr id="9" name="CustomShape 1"/>
        <xdr:cNvSpPr/>
      </xdr:nvSpPr>
      <xdr:spPr bwMode="auto">
        <a:xfrm>
          <a:off x="11766600" y="1924200"/>
          <a:ext cx="1373040" cy="3528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количество/(тыс.  руб.)  )</a:t>
          </a:r>
          <a:endParaRPr lang="en-US" sz="900" b="0" strike="noStrike" spc="-1">
            <a:latin typeface="Times New Roman"/>
          </a:endParaRPr>
        </a:p>
      </xdr:txBody>
    </xdr:sp>
    <xdr:clientData/>
  </xdr:twoCellAnchor>
  <xdr:twoCellAnchor editAs="oneCell">
    <xdr:from>
      <xdr:col>7</xdr:col>
      <xdr:colOff>122400</xdr:colOff>
      <xdr:row>8</xdr:row>
      <xdr:rowOff>533880</xdr:rowOff>
    </xdr:from>
    <xdr:to>
      <xdr:col>7</xdr:col>
      <xdr:colOff>1566720</xdr:colOff>
      <xdr:row>9</xdr:row>
      <xdr:rowOff>86040</xdr:rowOff>
    </xdr:to>
    <xdr:sp macro="" textlink="">
      <xdr:nvSpPr>
        <xdr:cNvPr id="10" name="CustomShape 1"/>
        <xdr:cNvSpPr/>
      </xdr:nvSpPr>
      <xdr:spPr bwMode="auto">
        <a:xfrm>
          <a:off x="10710360" y="1924200"/>
          <a:ext cx="1444320" cy="2286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txBody>
        <a:bodyPr lIns="20160" tIns="20160" rIns="20160" bIns="20160">
          <a:noAutofit/>
        </a:bodyPr>
        <a:lstStyle/>
        <a:p>
          <a:pPr>
            <a:defRPr/>
          </a:pPr>
          <a:r>
            <a:rPr lang="en-US" sz="900" b="0" strike="noStrike" spc="-1">
              <a:solidFill>
                <a:srgbClr val="000000"/>
              </a:solidFill>
              <a:latin typeface="Cambria Math"/>
            </a:rPr>
            <a:t> </a:t>
          </a:r>
          <a:endParaRPr lang="en-US" sz="9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USR\MinStroy\&#1054;&#1058;&#1044;&#1045;&#1051;%20&#1055;&#1056;&#1054;&#1043;&#1056;&#1040;&#1052;&#1052;%20&#1048;%20&#1048;&#1053;&#1042;&#1045;&#1057;&#1058;&#1048;&#1062;&#1048;&#1049;\02.%20&#1054;&#1090;&#1095;&#1077;&#1090;&#1099;\&#1054;&#1090;&#1095;&#1077;&#1090;&#1099;%202016\&#1086;&#1090;&#1095;&#1077;&#1090;%20&#1043;&#1055;%202016\&#1043;&#1054;&#1044;&#1054;&#1042;&#1054;&#1049;%20&#1086;&#1090;&#1095;&#1077;&#1090;%20&#1079;&#1072;%202016%20&#1075;\&#1075;&#1086;&#1076;&#1086;&#1074;&#1086;&#1081;%20&#1086;&#1090;&#1095;&#1077;&#1090;%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11"/>
      <sheetName val="12"/>
      <sheetName val="14"/>
      <sheetName val="15"/>
      <sheetName val="15 внебюджет"/>
    </sheetNames>
    <sheetDataSet>
      <sheetData sheetId="0">
        <row r="530">
          <cell r="C530">
            <v>0</v>
          </cell>
          <cell r="D530">
            <v>0</v>
          </cell>
          <cell r="E530">
            <v>0</v>
          </cell>
        </row>
        <row r="562">
          <cell r="D562">
            <v>0</v>
          </cell>
          <cell r="E562">
            <v>0</v>
          </cell>
        </row>
      </sheetData>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 " id="{57113984-363A-20AC-C338-188F880C330B}"/>
</personList>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solidFill/>
        <a:soli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32" personId="{57113984-363A-20AC-C338-188F880C330B}" id="{0019004C-00E2-492E-8B68-00A100170015}" done="0">
    <text xml:space="preserve">Мурзаева Ольга Олеговна:
</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IW46"/>
  <sheetViews>
    <sheetView topLeftCell="A40" zoomScale="78" workbookViewId="0">
      <selection activeCell="G42" sqref="G42:G43"/>
    </sheetView>
  </sheetViews>
  <sheetFormatPr defaultColWidth="9.140625" defaultRowHeight="12.75" x14ac:dyDescent="0.2"/>
  <cols>
    <col min="1" max="1" width="5.42578125" style="1" customWidth="1"/>
    <col min="2" max="2" width="44.140625" style="1" customWidth="1"/>
    <col min="3" max="3" width="12.5703125" style="1" customWidth="1"/>
    <col min="4" max="4" width="19.5703125" style="1" customWidth="1"/>
    <col min="5" max="5" width="20.42578125" style="1" customWidth="1"/>
    <col min="6" max="6" width="17.85546875" style="1" customWidth="1"/>
    <col min="7" max="7" width="52.140625" style="1" customWidth="1"/>
    <col min="8" max="8" width="48.7109375" style="1" customWidth="1"/>
    <col min="9" max="9" width="35.42578125" style="1" customWidth="1"/>
    <col min="10" max="257" width="9.140625" style="1"/>
  </cols>
  <sheetData>
    <row r="1" spans="1:9" s="2" customFormat="1" ht="15" x14ac:dyDescent="0.25">
      <c r="G1" s="3" t="s">
        <v>0</v>
      </c>
    </row>
    <row r="2" spans="1:9" ht="14.25" customHeight="1" x14ac:dyDescent="0.2"/>
    <row r="3" spans="1:9" ht="15.75" x14ac:dyDescent="0.25">
      <c r="A3" s="160" t="s">
        <v>1</v>
      </c>
      <c r="B3" s="160"/>
      <c r="C3" s="160"/>
      <c r="D3" s="160"/>
      <c r="E3" s="160"/>
      <c r="F3" s="160"/>
      <c r="G3" s="160"/>
    </row>
    <row r="4" spans="1:9" x14ac:dyDescent="0.2">
      <c r="A4" s="4"/>
      <c r="B4" s="4"/>
      <c r="C4" s="4"/>
      <c r="D4" s="4"/>
      <c r="E4" s="4"/>
      <c r="F4" s="4"/>
      <c r="G4" s="4"/>
    </row>
    <row r="5" spans="1:9" s="5" customFormat="1" ht="35.25" customHeight="1" x14ac:dyDescent="0.2">
      <c r="A5" s="161" t="s">
        <v>2</v>
      </c>
      <c r="B5" s="161" t="s">
        <v>3</v>
      </c>
      <c r="C5" s="161" t="s">
        <v>4</v>
      </c>
      <c r="D5" s="161" t="s">
        <v>5</v>
      </c>
      <c r="E5" s="161"/>
      <c r="F5" s="161"/>
      <c r="G5" s="161" t="s">
        <v>6</v>
      </c>
    </row>
    <row r="6" spans="1:9" s="5" customFormat="1" ht="16.5" customHeight="1" x14ac:dyDescent="0.2">
      <c r="A6" s="161"/>
      <c r="B6" s="161"/>
      <c r="C6" s="161"/>
      <c r="D6" s="161" t="s">
        <v>7</v>
      </c>
      <c r="E6" s="162" t="s">
        <v>8</v>
      </c>
      <c r="F6" s="162"/>
      <c r="G6" s="161"/>
    </row>
    <row r="7" spans="1:9" s="5" customFormat="1" ht="31.5" customHeight="1" x14ac:dyDescent="0.2">
      <c r="A7" s="161"/>
      <c r="B7" s="161"/>
      <c r="C7" s="161"/>
      <c r="D7" s="161"/>
      <c r="E7" s="6" t="s">
        <v>9</v>
      </c>
      <c r="F7" s="6" t="s">
        <v>10</v>
      </c>
      <c r="G7" s="161"/>
    </row>
    <row r="8" spans="1:9" s="2" customFormat="1" ht="15" x14ac:dyDescent="0.25">
      <c r="A8" s="8">
        <v>1</v>
      </c>
      <c r="B8" s="8">
        <v>2</v>
      </c>
      <c r="C8" s="8">
        <v>3</v>
      </c>
      <c r="D8" s="8">
        <v>4</v>
      </c>
      <c r="E8" s="8">
        <v>5</v>
      </c>
      <c r="F8" s="8">
        <v>6</v>
      </c>
      <c r="G8" s="8">
        <v>7</v>
      </c>
    </row>
    <row r="9" spans="1:9" s="5" customFormat="1" ht="21" customHeight="1" x14ac:dyDescent="0.2">
      <c r="A9" s="7"/>
      <c r="B9" s="9" t="s">
        <v>11</v>
      </c>
      <c r="C9" s="9"/>
      <c r="D9" s="9"/>
      <c r="E9" s="9"/>
      <c r="F9" s="9"/>
      <c r="G9" s="10"/>
    </row>
    <row r="10" spans="1:9" s="5" customFormat="1" ht="269.25" customHeight="1" x14ac:dyDescent="0.2">
      <c r="A10" s="7">
        <v>1</v>
      </c>
      <c r="B10" s="10" t="s">
        <v>12</v>
      </c>
      <c r="C10" s="6" t="s">
        <v>13</v>
      </c>
      <c r="D10" s="7">
        <v>68.099999999999994</v>
      </c>
      <c r="E10" s="11">
        <v>48</v>
      </c>
      <c r="F10" s="7">
        <v>60.052</v>
      </c>
      <c r="G10" s="12" t="s">
        <v>14</v>
      </c>
      <c r="H10" s="13"/>
    </row>
    <row r="11" spans="1:9" s="5" customFormat="1" ht="142.5" customHeight="1" x14ac:dyDescent="0.2">
      <c r="A11" s="7">
        <v>2</v>
      </c>
      <c r="B11" s="10" t="s">
        <v>15</v>
      </c>
      <c r="C11" s="6" t="s">
        <v>13</v>
      </c>
      <c r="D11" s="7">
        <v>50.1</v>
      </c>
      <c r="E11" s="7">
        <v>24.1</v>
      </c>
      <c r="F11" s="7">
        <v>38.386000000000003</v>
      </c>
      <c r="G11" s="10" t="s">
        <v>16</v>
      </c>
      <c r="H11" s="13"/>
    </row>
    <row r="12" spans="1:9" s="5" customFormat="1" ht="231.75" customHeight="1" x14ac:dyDescent="0.2">
      <c r="A12" s="7">
        <v>5</v>
      </c>
      <c r="B12" s="10" t="s">
        <v>17</v>
      </c>
      <c r="C12" s="6" t="s">
        <v>18</v>
      </c>
      <c r="D12" s="7">
        <v>460</v>
      </c>
      <c r="E12" s="7">
        <v>364</v>
      </c>
      <c r="F12" s="7">
        <v>483</v>
      </c>
      <c r="G12" s="10" t="s">
        <v>19</v>
      </c>
      <c r="H12" s="14"/>
      <c r="I12" s="13"/>
    </row>
    <row r="13" spans="1:9" s="5" customFormat="1" ht="140.25" customHeight="1" x14ac:dyDescent="0.2">
      <c r="A13" s="7">
        <v>6</v>
      </c>
      <c r="B13" s="9" t="s">
        <v>20</v>
      </c>
      <c r="C13" s="6" t="s">
        <v>21</v>
      </c>
      <c r="D13" s="7">
        <v>3.53</v>
      </c>
      <c r="E13" s="7">
        <v>3.8</v>
      </c>
      <c r="F13" s="7">
        <v>6.39</v>
      </c>
      <c r="G13" s="10" t="s">
        <v>22</v>
      </c>
      <c r="H13" s="14"/>
    </row>
    <row r="14" spans="1:9" s="5" customFormat="1" ht="16.899999999999999" customHeight="1" x14ac:dyDescent="0.2">
      <c r="A14" s="7"/>
      <c r="B14" s="9" t="s">
        <v>23</v>
      </c>
      <c r="C14" s="9"/>
      <c r="D14" s="9"/>
      <c r="E14" s="9"/>
      <c r="F14" s="9"/>
      <c r="G14" s="10"/>
      <c r="H14" s="14"/>
    </row>
    <row r="15" spans="1:9" s="5" customFormat="1" ht="153" customHeight="1" x14ac:dyDescent="0.2">
      <c r="A15" s="15" t="s">
        <v>24</v>
      </c>
      <c r="B15" s="10" t="s">
        <v>25</v>
      </c>
      <c r="C15" s="7" t="s">
        <v>26</v>
      </c>
      <c r="D15" s="7">
        <v>0</v>
      </c>
      <c r="E15" s="7">
        <v>1</v>
      </c>
      <c r="F15" s="7">
        <v>1</v>
      </c>
      <c r="G15" s="10" t="s">
        <v>27</v>
      </c>
      <c r="H15" s="14"/>
    </row>
    <row r="16" spans="1:9" s="5" customFormat="1" ht="132" customHeight="1" x14ac:dyDescent="0.2">
      <c r="A16" s="15" t="s">
        <v>28</v>
      </c>
      <c r="B16" s="10" t="s">
        <v>29</v>
      </c>
      <c r="C16" s="7" t="s">
        <v>30</v>
      </c>
      <c r="D16" s="7">
        <v>0</v>
      </c>
      <c r="E16" s="7">
        <v>0</v>
      </c>
      <c r="F16" s="9"/>
      <c r="G16" s="10" t="s">
        <v>31</v>
      </c>
      <c r="H16" s="14"/>
    </row>
    <row r="17" spans="1:8" s="5" customFormat="1" ht="81.599999999999994" customHeight="1" x14ac:dyDescent="0.2">
      <c r="A17" s="15" t="s">
        <v>32</v>
      </c>
      <c r="B17" s="10" t="s">
        <v>33</v>
      </c>
      <c r="C17" s="7" t="s">
        <v>26</v>
      </c>
      <c r="D17" s="7">
        <v>12</v>
      </c>
      <c r="E17" s="7">
        <v>11</v>
      </c>
      <c r="F17" s="7">
        <v>11</v>
      </c>
      <c r="G17" s="10" t="s">
        <v>34</v>
      </c>
      <c r="H17" s="14"/>
    </row>
    <row r="18" spans="1:8" s="5" customFormat="1" ht="116.25" customHeight="1" x14ac:dyDescent="0.2">
      <c r="A18" s="15" t="s">
        <v>35</v>
      </c>
      <c r="B18" s="10" t="s">
        <v>36</v>
      </c>
      <c r="C18" s="7" t="s">
        <v>13</v>
      </c>
      <c r="D18" s="7">
        <v>0</v>
      </c>
      <c r="E18" s="7">
        <v>0</v>
      </c>
      <c r="F18" s="7">
        <v>0</v>
      </c>
      <c r="G18" s="10" t="s">
        <v>37</v>
      </c>
      <c r="H18" s="14"/>
    </row>
    <row r="19" spans="1:8" s="5" customFormat="1" ht="84" customHeight="1" x14ac:dyDescent="0.2">
      <c r="A19" s="15" t="s">
        <v>38</v>
      </c>
      <c r="B19" s="10" t="s">
        <v>39</v>
      </c>
      <c r="C19" s="7" t="s">
        <v>40</v>
      </c>
      <c r="D19" s="7">
        <v>122.84</v>
      </c>
      <c r="E19" s="16">
        <v>45</v>
      </c>
      <c r="F19" s="7">
        <v>36.799999999999997</v>
      </c>
      <c r="G19" s="10" t="s">
        <v>41</v>
      </c>
      <c r="H19" s="14"/>
    </row>
    <row r="20" spans="1:8" s="5" customFormat="1" ht="24" customHeight="1" x14ac:dyDescent="0.2">
      <c r="A20" s="15"/>
      <c r="B20" s="9" t="s">
        <v>42</v>
      </c>
      <c r="C20" s="9"/>
      <c r="D20" s="9"/>
      <c r="E20" s="9"/>
      <c r="F20" s="9"/>
      <c r="G20" s="10"/>
      <c r="H20" s="14"/>
    </row>
    <row r="21" spans="1:8" s="5" customFormat="1" ht="42" customHeight="1" x14ac:dyDescent="0.2">
      <c r="A21" s="15" t="s">
        <v>43</v>
      </c>
      <c r="B21" s="10" t="s">
        <v>44</v>
      </c>
      <c r="C21" s="6" t="s">
        <v>13</v>
      </c>
      <c r="D21" s="7">
        <v>0</v>
      </c>
      <c r="E21" s="7">
        <v>0</v>
      </c>
      <c r="F21" s="7">
        <v>0</v>
      </c>
      <c r="G21" s="10" t="s">
        <v>31</v>
      </c>
      <c r="H21" s="14"/>
    </row>
    <row r="22" spans="1:8" s="17" customFormat="1" ht="138.75" customHeight="1" x14ac:dyDescent="0.2">
      <c r="A22" s="18" t="s">
        <v>45</v>
      </c>
      <c r="B22" s="19" t="s">
        <v>46</v>
      </c>
      <c r="C22" s="20" t="s">
        <v>13</v>
      </c>
      <c r="D22" s="21">
        <v>20.079999999999998</v>
      </c>
      <c r="E22" s="21">
        <v>6.8</v>
      </c>
      <c r="F22" s="21">
        <v>0</v>
      </c>
      <c r="G22" s="19" t="s">
        <v>47</v>
      </c>
    </row>
    <row r="23" spans="1:8" s="5" customFormat="1" ht="129.75" customHeight="1" x14ac:dyDescent="0.2">
      <c r="A23" s="15" t="s">
        <v>48</v>
      </c>
      <c r="B23" s="10" t="s">
        <v>49</v>
      </c>
      <c r="C23" s="6" t="s">
        <v>26</v>
      </c>
      <c r="D23" s="6">
        <v>360</v>
      </c>
      <c r="E23" s="6">
        <v>270</v>
      </c>
      <c r="F23" s="7">
        <v>299</v>
      </c>
      <c r="G23" s="10" t="s">
        <v>50</v>
      </c>
      <c r="H23" s="14"/>
    </row>
    <row r="24" spans="1:8" s="5" customFormat="1" ht="25.15" customHeight="1" x14ac:dyDescent="0.2">
      <c r="A24" s="15"/>
      <c r="B24" s="163" t="s">
        <v>51</v>
      </c>
      <c r="C24" s="163"/>
      <c r="D24" s="163"/>
      <c r="E24" s="163"/>
      <c r="F24" s="163"/>
      <c r="G24" s="163"/>
      <c r="H24" s="14"/>
    </row>
    <row r="25" spans="1:8" s="5" customFormat="1" ht="72" customHeight="1" x14ac:dyDescent="0.2">
      <c r="A25" s="15" t="s">
        <v>52</v>
      </c>
      <c r="B25" s="10" t="s">
        <v>53</v>
      </c>
      <c r="C25" s="6" t="s">
        <v>18</v>
      </c>
      <c r="D25" s="6">
        <v>130</v>
      </c>
      <c r="E25" s="6">
        <v>48</v>
      </c>
      <c r="F25" s="6">
        <v>147</v>
      </c>
      <c r="G25" s="163" t="s">
        <v>54</v>
      </c>
      <c r="H25" s="14"/>
    </row>
    <row r="26" spans="1:8" s="5" customFormat="1" ht="141" customHeight="1" x14ac:dyDescent="0.2">
      <c r="A26" s="15" t="s">
        <v>55</v>
      </c>
      <c r="B26" s="10" t="s">
        <v>56</v>
      </c>
      <c r="C26" s="6" t="s">
        <v>57</v>
      </c>
      <c r="D26" s="6">
        <v>47</v>
      </c>
      <c r="E26" s="6">
        <v>24</v>
      </c>
      <c r="F26" s="6">
        <v>65</v>
      </c>
      <c r="G26" s="163"/>
      <c r="H26" s="14"/>
    </row>
    <row r="27" spans="1:8" s="5" customFormat="1" ht="22.9" customHeight="1" x14ac:dyDescent="0.2">
      <c r="A27" s="15"/>
      <c r="B27" s="163" t="s">
        <v>58</v>
      </c>
      <c r="C27" s="163"/>
      <c r="D27" s="163"/>
      <c r="E27" s="163"/>
      <c r="F27" s="163"/>
      <c r="G27" s="163"/>
      <c r="H27" s="14"/>
    </row>
    <row r="28" spans="1:8" s="5" customFormat="1" ht="144" customHeight="1" x14ac:dyDescent="0.2">
      <c r="A28" s="15" t="s">
        <v>59</v>
      </c>
      <c r="B28" s="10" t="s">
        <v>60</v>
      </c>
      <c r="C28" s="6" t="s">
        <v>61</v>
      </c>
      <c r="D28" s="6">
        <v>81</v>
      </c>
      <c r="E28" s="6">
        <v>74</v>
      </c>
      <c r="F28" s="6">
        <v>75</v>
      </c>
      <c r="G28" s="12" t="s">
        <v>62</v>
      </c>
      <c r="H28" s="14"/>
    </row>
    <row r="29" spans="1:8" s="5" customFormat="1" ht="115.5" customHeight="1" x14ac:dyDescent="0.2">
      <c r="A29" s="15" t="s">
        <v>63</v>
      </c>
      <c r="B29" s="10" t="s">
        <v>64</v>
      </c>
      <c r="C29" s="6" t="s">
        <v>65</v>
      </c>
      <c r="D29" s="6">
        <v>22.37</v>
      </c>
      <c r="E29" s="6">
        <v>12.5</v>
      </c>
      <c r="F29" s="6">
        <v>20.21</v>
      </c>
      <c r="G29" s="12" t="s">
        <v>66</v>
      </c>
      <c r="H29" s="14"/>
    </row>
    <row r="30" spans="1:8" s="5" customFormat="1" ht="19.899999999999999" customHeight="1" x14ac:dyDescent="0.2">
      <c r="A30" s="15"/>
      <c r="B30" s="163" t="s">
        <v>67</v>
      </c>
      <c r="C30" s="163"/>
      <c r="D30" s="163"/>
      <c r="E30" s="163"/>
      <c r="F30" s="163"/>
      <c r="G30" s="163"/>
      <c r="H30" s="14"/>
    </row>
    <row r="31" spans="1:8" s="5" customFormat="1" ht="99" customHeight="1" x14ac:dyDescent="0.2">
      <c r="A31" s="15" t="s">
        <v>68</v>
      </c>
      <c r="B31" s="10" t="s">
        <v>69</v>
      </c>
      <c r="C31" s="6" t="s">
        <v>26</v>
      </c>
      <c r="D31" s="6">
        <v>47</v>
      </c>
      <c r="E31" s="6">
        <v>27</v>
      </c>
      <c r="F31" s="6">
        <v>25</v>
      </c>
      <c r="G31" s="12" t="s">
        <v>70</v>
      </c>
      <c r="H31" s="22"/>
    </row>
    <row r="32" spans="1:8" s="5" customFormat="1" ht="99" customHeight="1" x14ac:dyDescent="0.2">
      <c r="A32" s="15" t="s">
        <v>71</v>
      </c>
      <c r="B32" s="10" t="s">
        <v>72</v>
      </c>
      <c r="C32" s="6" t="s">
        <v>73</v>
      </c>
      <c r="D32" s="6">
        <v>0</v>
      </c>
      <c r="E32" s="6">
        <v>0</v>
      </c>
      <c r="F32" s="6">
        <v>0</v>
      </c>
      <c r="G32" s="12" t="s">
        <v>31</v>
      </c>
      <c r="H32" s="22"/>
    </row>
    <row r="33" spans="1:8" s="5" customFormat="1" ht="174.75" customHeight="1" x14ac:dyDescent="0.2">
      <c r="A33" s="15" t="s">
        <v>74</v>
      </c>
      <c r="B33" s="10" t="s">
        <v>75</v>
      </c>
      <c r="C33" s="6" t="s">
        <v>18</v>
      </c>
      <c r="D33" s="6">
        <v>9</v>
      </c>
      <c r="E33" s="6">
        <v>8</v>
      </c>
      <c r="F33" s="6">
        <v>8</v>
      </c>
      <c r="G33" s="12" t="s">
        <v>76</v>
      </c>
      <c r="H33" s="14"/>
    </row>
    <row r="34" spans="1:8" s="5" customFormat="1" ht="16.149999999999999" customHeight="1" x14ac:dyDescent="0.2">
      <c r="A34" s="15"/>
      <c r="B34" s="163" t="s">
        <v>77</v>
      </c>
      <c r="C34" s="163"/>
      <c r="D34" s="163"/>
      <c r="E34" s="163"/>
      <c r="F34" s="163"/>
      <c r="G34" s="163"/>
      <c r="H34" s="14"/>
    </row>
    <row r="35" spans="1:8" s="5" customFormat="1" ht="16.149999999999999" customHeight="1" x14ac:dyDescent="0.2">
      <c r="A35" s="15" t="s">
        <v>78</v>
      </c>
      <c r="B35" s="10" t="s">
        <v>79</v>
      </c>
      <c r="C35" s="6" t="s">
        <v>18</v>
      </c>
      <c r="D35" s="6">
        <v>0</v>
      </c>
      <c r="E35" s="6">
        <v>0</v>
      </c>
      <c r="F35" s="6">
        <v>0</v>
      </c>
      <c r="G35" s="10" t="s">
        <v>31</v>
      </c>
      <c r="H35" s="14"/>
    </row>
    <row r="36" spans="1:8" s="5" customFormat="1" ht="188.25" customHeight="1" x14ac:dyDescent="0.2">
      <c r="A36" s="15" t="s">
        <v>80</v>
      </c>
      <c r="B36" s="10" t="s">
        <v>81</v>
      </c>
      <c r="C36" s="6" t="s">
        <v>18</v>
      </c>
      <c r="D36" s="6">
        <v>130</v>
      </c>
      <c r="E36" s="6">
        <v>144</v>
      </c>
      <c r="F36" s="6">
        <v>37</v>
      </c>
      <c r="G36" s="10" t="s">
        <v>82</v>
      </c>
      <c r="H36" s="14"/>
    </row>
    <row r="37" spans="1:8" s="5" customFormat="1" ht="113.25" customHeight="1" x14ac:dyDescent="0.2">
      <c r="A37" s="15" t="s">
        <v>83</v>
      </c>
      <c r="B37" s="10" t="s">
        <v>84</v>
      </c>
      <c r="C37" s="6" t="s">
        <v>18</v>
      </c>
      <c r="D37" s="6">
        <v>44</v>
      </c>
      <c r="E37" s="6">
        <v>12</v>
      </c>
      <c r="F37" s="6">
        <v>136</v>
      </c>
      <c r="G37" s="10" t="s">
        <v>85</v>
      </c>
      <c r="H37" s="14"/>
    </row>
    <row r="38" spans="1:8" s="5" customFormat="1" ht="62.45" customHeight="1" x14ac:dyDescent="0.2">
      <c r="A38" s="15" t="s">
        <v>86</v>
      </c>
      <c r="B38" s="10" t="s">
        <v>87</v>
      </c>
      <c r="C38" s="6" t="s">
        <v>26</v>
      </c>
      <c r="D38" s="6">
        <v>9</v>
      </c>
      <c r="E38" s="6">
        <v>2</v>
      </c>
      <c r="F38" s="6">
        <v>2</v>
      </c>
      <c r="G38" s="10" t="s">
        <v>88</v>
      </c>
      <c r="H38" s="14"/>
    </row>
    <row r="39" spans="1:8" s="5" customFormat="1" ht="103.5" customHeight="1" x14ac:dyDescent="0.2">
      <c r="A39" s="15" t="s">
        <v>89</v>
      </c>
      <c r="B39" s="10" t="s">
        <v>90</v>
      </c>
      <c r="C39" s="6" t="s">
        <v>91</v>
      </c>
      <c r="D39" s="6">
        <v>88</v>
      </c>
      <c r="E39" s="6">
        <v>3</v>
      </c>
      <c r="F39" s="6">
        <v>3</v>
      </c>
      <c r="G39" s="10" t="s">
        <v>92</v>
      </c>
      <c r="H39" s="14"/>
    </row>
    <row r="40" spans="1:8" s="5" customFormat="1" ht="170.25" customHeight="1" x14ac:dyDescent="0.2">
      <c r="A40" s="15" t="s">
        <v>93</v>
      </c>
      <c r="B40" s="10" t="s">
        <v>94</v>
      </c>
      <c r="C40" s="6" t="s">
        <v>91</v>
      </c>
      <c r="D40" s="6">
        <v>61</v>
      </c>
      <c r="E40" s="6">
        <v>67</v>
      </c>
      <c r="F40" s="6">
        <v>67</v>
      </c>
      <c r="G40" s="10" t="s">
        <v>95</v>
      </c>
      <c r="H40" s="14"/>
    </row>
    <row r="41" spans="1:8" s="5" customFormat="1" ht="18" customHeight="1" x14ac:dyDescent="0.2">
      <c r="A41" s="15"/>
      <c r="B41" s="161" t="s">
        <v>96</v>
      </c>
      <c r="C41" s="161"/>
      <c r="D41" s="161"/>
      <c r="E41" s="161"/>
      <c r="F41" s="161"/>
      <c r="G41" s="161"/>
      <c r="H41" s="14"/>
    </row>
    <row r="42" spans="1:8" s="5" customFormat="1" ht="30.6" customHeight="1" x14ac:dyDescent="0.2">
      <c r="A42" s="15" t="s">
        <v>97</v>
      </c>
      <c r="B42" s="10" t="s">
        <v>53</v>
      </c>
      <c r="C42" s="6" t="s">
        <v>18</v>
      </c>
      <c r="D42" s="6">
        <v>330</v>
      </c>
      <c r="E42" s="6">
        <v>436</v>
      </c>
      <c r="F42" s="6">
        <v>336</v>
      </c>
      <c r="G42" s="163" t="s">
        <v>98</v>
      </c>
      <c r="H42" s="14"/>
    </row>
    <row r="43" spans="1:8" s="5" customFormat="1" ht="127.5" customHeight="1" x14ac:dyDescent="0.2">
      <c r="A43" s="15" t="s">
        <v>99</v>
      </c>
      <c r="B43" s="10" t="s">
        <v>100</v>
      </c>
      <c r="C43" s="6" t="s">
        <v>101</v>
      </c>
      <c r="D43" s="23">
        <v>6.45</v>
      </c>
      <c r="E43" s="6">
        <v>8.94</v>
      </c>
      <c r="F43" s="23">
        <v>7.82</v>
      </c>
      <c r="G43" s="163"/>
      <c r="H43" s="14"/>
    </row>
    <row r="44" spans="1:8" ht="17.25" customHeight="1" x14ac:dyDescent="0.25">
      <c r="B44" s="164" t="s">
        <v>102</v>
      </c>
      <c r="C44" s="164"/>
      <c r="D44" s="164"/>
      <c r="E44" s="164"/>
      <c r="F44" s="164"/>
      <c r="G44" s="164"/>
    </row>
    <row r="45" spans="1:8" s="24" customFormat="1" ht="0.75" hidden="1" customHeight="1" x14ac:dyDescent="0.2">
      <c r="B45" s="1" t="s">
        <v>103</v>
      </c>
    </row>
    <row r="46" spans="1:8" ht="84" customHeight="1" x14ac:dyDescent="0.2">
      <c r="A46" s="15" t="s">
        <v>104</v>
      </c>
      <c r="B46" s="10" t="s">
        <v>105</v>
      </c>
      <c r="C46" s="6" t="s">
        <v>26</v>
      </c>
      <c r="D46" s="6">
        <v>0</v>
      </c>
      <c r="E46" s="6">
        <v>3</v>
      </c>
      <c r="F46" s="6">
        <v>3</v>
      </c>
      <c r="G46" s="12" t="s">
        <v>106</v>
      </c>
    </row>
  </sheetData>
  <mergeCells count="16">
    <mergeCell ref="B41:G41"/>
    <mergeCell ref="G42:G43"/>
    <mergeCell ref="B44:G44"/>
    <mergeCell ref="B24:G24"/>
    <mergeCell ref="G25:G26"/>
    <mergeCell ref="B27:G27"/>
    <mergeCell ref="B30:G30"/>
    <mergeCell ref="B34:G34"/>
    <mergeCell ref="A3:G3"/>
    <mergeCell ref="A5:A7"/>
    <mergeCell ref="B5:B7"/>
    <mergeCell ref="C5:C7"/>
    <mergeCell ref="D5:F5"/>
    <mergeCell ref="G5:G7"/>
    <mergeCell ref="D6:D7"/>
    <mergeCell ref="E6:F6"/>
  </mergeCells>
  <printOptions gridLines="1"/>
  <pageMargins left="0.78750000000000009" right="0.78750000000000009" top="1.1812499999999999" bottom="0.78750000000000009" header="0.51180555555555496" footer="0.51180555555555496"/>
  <pageSetup paperSize="9" firstPageNumber="0"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IW441"/>
  <sheetViews>
    <sheetView topLeftCell="A419" zoomScale="106" workbookViewId="0">
      <selection activeCell="I32" sqref="I32:I39"/>
    </sheetView>
  </sheetViews>
  <sheetFormatPr defaultColWidth="9.140625" defaultRowHeight="12.75" x14ac:dyDescent="0.2"/>
  <cols>
    <col min="1" max="1" width="8.42578125" style="1" customWidth="1"/>
    <col min="2" max="2" width="42.28515625" style="1" customWidth="1"/>
    <col min="3" max="3" width="19.140625" style="1" customWidth="1"/>
    <col min="4" max="4" width="18" style="1" customWidth="1"/>
    <col min="5" max="5" width="18.7109375" style="1" customWidth="1"/>
    <col min="6" max="6" width="17.140625" style="1" customWidth="1"/>
    <col min="7" max="7" width="26.5703125" style="1" customWidth="1"/>
    <col min="8" max="8" width="74" style="1" customWidth="1"/>
    <col min="9" max="9" width="114.42578125" style="1" customWidth="1"/>
    <col min="10" max="10" width="15.42578125" style="1" hidden="1" customWidth="1"/>
    <col min="11" max="11" width="17.28515625" style="1" hidden="1" customWidth="1"/>
    <col min="12" max="12" width="14.28515625" style="1" hidden="1" customWidth="1"/>
    <col min="13" max="13" width="17.42578125" style="1" hidden="1" customWidth="1"/>
    <col min="14" max="14" width="15.7109375" style="1" hidden="1" customWidth="1"/>
    <col min="15" max="15" width="17" style="1" hidden="1" customWidth="1"/>
    <col min="16" max="16" width="0.28515625" style="1" hidden="1" customWidth="1"/>
    <col min="17" max="17" width="18.7109375" style="1" hidden="1" customWidth="1"/>
    <col min="18" max="18" width="17.7109375" style="1" hidden="1" customWidth="1"/>
    <col min="19" max="19" width="15.42578125" style="1" hidden="1" customWidth="1"/>
    <col min="20" max="20" width="23.140625" style="1" hidden="1" customWidth="1"/>
    <col min="21" max="21" width="25" style="1" customWidth="1"/>
    <col min="22" max="22" width="15.85546875" style="1" customWidth="1"/>
    <col min="23" max="23" width="15.7109375" style="1" customWidth="1"/>
    <col min="24" max="24" width="18" style="1" customWidth="1"/>
    <col min="25" max="25" width="17.5703125" style="1" customWidth="1"/>
    <col min="26" max="257" width="9.140625" style="1"/>
  </cols>
  <sheetData>
    <row r="1" spans="1:22" s="2" customFormat="1" ht="15" x14ac:dyDescent="0.25">
      <c r="C1" s="25"/>
      <c r="D1" s="25"/>
      <c r="E1" s="25"/>
      <c r="F1" s="25"/>
      <c r="H1" s="165" t="s">
        <v>107</v>
      </c>
      <c r="I1" s="165"/>
      <c r="J1" s="3"/>
      <c r="K1" s="3"/>
    </row>
    <row r="2" spans="1:22" ht="12.75" customHeight="1" x14ac:dyDescent="0.2">
      <c r="C2" s="26"/>
      <c r="D2" s="26"/>
      <c r="E2" s="26"/>
    </row>
    <row r="3" spans="1:22" ht="15.75" x14ac:dyDescent="0.25">
      <c r="A3" s="166" t="s">
        <v>108</v>
      </c>
      <c r="B3" s="166"/>
      <c r="C3" s="166"/>
      <c r="D3" s="166"/>
      <c r="E3" s="166"/>
      <c r="F3" s="166"/>
      <c r="G3" s="166"/>
      <c r="H3" s="166"/>
      <c r="I3" s="166"/>
      <c r="J3" s="27"/>
      <c r="K3" s="27"/>
    </row>
    <row r="4" spans="1:22" ht="15" customHeight="1" x14ac:dyDescent="0.25">
      <c r="A4" s="28"/>
      <c r="B4" s="28"/>
      <c r="C4" s="29"/>
      <c r="D4" s="29"/>
      <c r="E4" s="29"/>
      <c r="F4" s="28"/>
      <c r="G4" s="28"/>
      <c r="H4" s="28"/>
      <c r="I4" s="28"/>
      <c r="J4" s="28"/>
    </row>
    <row r="5" spans="1:22" ht="15" customHeight="1" x14ac:dyDescent="0.25">
      <c r="A5" s="165" t="s">
        <v>109</v>
      </c>
      <c r="B5" s="165"/>
      <c r="C5" s="165"/>
      <c r="D5" s="2" t="s">
        <v>110</v>
      </c>
      <c r="E5" s="2"/>
      <c r="F5" s="2"/>
      <c r="G5" s="2"/>
      <c r="H5" s="2"/>
      <c r="I5" s="2"/>
      <c r="J5" s="28"/>
    </row>
    <row r="6" spans="1:22" ht="15" customHeight="1" x14ac:dyDescent="0.25">
      <c r="A6" s="165" t="s">
        <v>111</v>
      </c>
      <c r="B6" s="165"/>
      <c r="C6" s="165"/>
      <c r="D6" s="2" t="s">
        <v>112</v>
      </c>
      <c r="E6" s="2"/>
      <c r="F6" s="2"/>
      <c r="G6" s="2"/>
      <c r="H6" s="2"/>
      <c r="I6" s="2"/>
      <c r="J6" s="28"/>
    </row>
    <row r="7" spans="1:22" ht="15" customHeight="1" x14ac:dyDescent="0.25">
      <c r="A7" s="165" t="s">
        <v>113</v>
      </c>
      <c r="B7" s="165"/>
      <c r="C7" s="165"/>
      <c r="D7" s="2" t="s">
        <v>114</v>
      </c>
      <c r="E7" s="2"/>
      <c r="F7" s="2"/>
      <c r="G7" s="2"/>
      <c r="H7" s="2"/>
      <c r="I7" s="2"/>
      <c r="J7" s="28"/>
      <c r="R7" s="26"/>
    </row>
    <row r="8" spans="1:22" ht="6" customHeight="1" x14ac:dyDescent="0.25">
      <c r="A8" s="28"/>
      <c r="B8" s="28"/>
      <c r="C8" s="28"/>
      <c r="D8" s="28"/>
      <c r="E8" s="28"/>
      <c r="F8" s="28"/>
      <c r="G8" s="28"/>
      <c r="H8" s="28"/>
      <c r="I8" s="28"/>
      <c r="J8" s="28"/>
    </row>
    <row r="9" spans="1:22" ht="53.25" customHeight="1" x14ac:dyDescent="0.2">
      <c r="A9" s="167" t="s">
        <v>115</v>
      </c>
      <c r="B9" s="167" t="s">
        <v>116</v>
      </c>
      <c r="C9" s="167" t="s">
        <v>117</v>
      </c>
      <c r="D9" s="167"/>
      <c r="E9" s="167"/>
      <c r="F9" s="167" t="s">
        <v>118</v>
      </c>
      <c r="G9" s="167" t="s">
        <v>119</v>
      </c>
      <c r="H9" s="168" t="s">
        <v>120</v>
      </c>
      <c r="I9" s="167" t="s">
        <v>121</v>
      </c>
      <c r="L9" s="31"/>
      <c r="R9" s="26">
        <f>R11-C16</f>
        <v>0</v>
      </c>
      <c r="S9" s="26"/>
      <c r="T9" s="26">
        <f>T11-D16</f>
        <v>0</v>
      </c>
    </row>
    <row r="10" spans="1:22" ht="51" customHeight="1" x14ac:dyDescent="0.3">
      <c r="A10" s="167"/>
      <c r="B10" s="167"/>
      <c r="C10" s="30" t="s">
        <v>122</v>
      </c>
      <c r="D10" s="30" t="s">
        <v>123</v>
      </c>
      <c r="E10" s="30" t="s">
        <v>124</v>
      </c>
      <c r="F10" s="167"/>
      <c r="G10" s="167"/>
      <c r="H10" s="168"/>
      <c r="I10" s="167"/>
      <c r="L10" s="169" t="s">
        <v>125</v>
      </c>
      <c r="M10" s="169"/>
      <c r="N10" s="169" t="s">
        <v>123</v>
      </c>
      <c r="O10" s="169"/>
      <c r="Q10" s="169" t="s">
        <v>125</v>
      </c>
      <c r="R10" s="169"/>
      <c r="S10" s="169" t="s">
        <v>123</v>
      </c>
      <c r="T10" s="169"/>
    </row>
    <row r="11" spans="1:22" s="32" customFormat="1" ht="18.75" customHeight="1" x14ac:dyDescent="0.2">
      <c r="A11" s="33">
        <v>1</v>
      </c>
      <c r="B11" s="33">
        <v>2</v>
      </c>
      <c r="C11" s="33">
        <v>3</v>
      </c>
      <c r="D11" s="33">
        <v>4</v>
      </c>
      <c r="E11" s="33">
        <v>5</v>
      </c>
      <c r="F11" s="33">
        <v>6</v>
      </c>
      <c r="G11" s="33">
        <v>7</v>
      </c>
      <c r="H11" s="33">
        <v>8</v>
      </c>
      <c r="I11" s="33">
        <v>9</v>
      </c>
      <c r="L11" s="34" t="s">
        <v>126</v>
      </c>
      <c r="M11" s="35">
        <f>M16+M19</f>
        <v>1294865.6923700001</v>
      </c>
      <c r="N11" s="34" t="s">
        <v>126</v>
      </c>
      <c r="O11" s="35">
        <f>O16+O19</f>
        <v>682370.65301999997</v>
      </c>
      <c r="P11" s="36">
        <f>T11-O11</f>
        <v>699629.0636600001</v>
      </c>
      <c r="Q11" s="34" t="s">
        <v>126</v>
      </c>
      <c r="R11" s="37">
        <f>R16+R19</f>
        <v>1468168.15488</v>
      </c>
      <c r="S11" s="34" t="s">
        <v>126</v>
      </c>
      <c r="T11" s="37">
        <f>T16+T19</f>
        <v>1381999.7166800001</v>
      </c>
      <c r="U11" s="36"/>
      <c r="V11" s="36"/>
    </row>
    <row r="12" spans="1:22" s="32" customFormat="1" ht="24.6" customHeight="1" x14ac:dyDescent="0.2">
      <c r="A12" s="33"/>
      <c r="B12" s="170" t="s">
        <v>127</v>
      </c>
      <c r="C12" s="170"/>
      <c r="D12" s="170"/>
      <c r="E12" s="170"/>
      <c r="F12" s="170"/>
      <c r="G12" s="170"/>
      <c r="H12" s="170"/>
      <c r="I12" s="170"/>
      <c r="J12" s="36"/>
      <c r="K12" s="36"/>
      <c r="L12" s="34" t="s">
        <v>128</v>
      </c>
      <c r="M12" s="35">
        <f>M15+M18</f>
        <v>326926</v>
      </c>
      <c r="N12" s="34" t="s">
        <v>128</v>
      </c>
      <c r="O12" s="35">
        <f>O18+O15</f>
        <v>320998.34450000001</v>
      </c>
      <c r="P12" s="36"/>
      <c r="Q12" s="34" t="s">
        <v>128</v>
      </c>
      <c r="R12" s="37">
        <f>R18+R15</f>
        <v>339224.8</v>
      </c>
      <c r="S12" s="34" t="s">
        <v>128</v>
      </c>
      <c r="T12" s="37">
        <f>T15+T18</f>
        <v>338785.98363000003</v>
      </c>
      <c r="U12" s="36"/>
    </row>
    <row r="13" spans="1:22" s="32" customFormat="1" ht="22.9" customHeight="1" x14ac:dyDescent="0.2">
      <c r="A13" s="171"/>
      <c r="B13" s="172" t="s">
        <v>129</v>
      </c>
      <c r="C13" s="173">
        <f>SUM(C15:C21)</f>
        <v>2737587.3861478791</v>
      </c>
      <c r="D13" s="173">
        <f>SUM(D15:D21)</f>
        <v>2435369.4877936365</v>
      </c>
      <c r="E13" s="173">
        <f>SUM(E15:E21)</f>
        <v>2431827.2084136363</v>
      </c>
      <c r="F13" s="174"/>
      <c r="G13" s="174"/>
      <c r="H13" s="175"/>
      <c r="I13" s="175"/>
      <c r="J13" s="36"/>
      <c r="K13" s="36"/>
      <c r="L13" s="34" t="s">
        <v>130</v>
      </c>
      <c r="M13" s="35">
        <f>M20</f>
        <v>798391.54099000001</v>
      </c>
      <c r="N13" s="34" t="s">
        <v>130</v>
      </c>
      <c r="O13" s="35">
        <f>O20</f>
        <v>655930.68071999995</v>
      </c>
      <c r="Q13" s="34" t="s">
        <v>130</v>
      </c>
      <c r="R13" s="37">
        <f>R20</f>
        <v>798391.54099000001</v>
      </c>
      <c r="S13" s="34" t="s">
        <v>130</v>
      </c>
      <c r="T13" s="37">
        <f>T20</f>
        <v>655930.68071999995</v>
      </c>
      <c r="V13" s="36"/>
    </row>
    <row r="14" spans="1:22" s="32" customFormat="1" ht="15" customHeight="1" x14ac:dyDescent="0.2">
      <c r="A14" s="171"/>
      <c r="B14" s="172"/>
      <c r="C14" s="173"/>
      <c r="D14" s="173"/>
      <c r="E14" s="173"/>
      <c r="F14" s="174"/>
      <c r="G14" s="174"/>
      <c r="H14" s="175"/>
      <c r="I14" s="175"/>
      <c r="J14" s="36"/>
      <c r="K14" s="36"/>
      <c r="L14" s="171" t="s">
        <v>131</v>
      </c>
      <c r="M14" s="171"/>
      <c r="N14" s="171" t="s">
        <v>131</v>
      </c>
      <c r="O14" s="171"/>
      <c r="Q14" s="171" t="s">
        <v>131</v>
      </c>
      <c r="R14" s="171"/>
      <c r="S14" s="171" t="s">
        <v>131</v>
      </c>
      <c r="T14" s="171"/>
      <c r="U14" s="36"/>
    </row>
    <row r="15" spans="1:22" s="32" customFormat="1" ht="13.9" customHeight="1" x14ac:dyDescent="0.2">
      <c r="A15" s="171"/>
      <c r="B15" s="39" t="s">
        <v>132</v>
      </c>
      <c r="C15" s="38">
        <f>C24+C198+C234+C252+C270+C297+C322+C407</f>
        <v>339224.8</v>
      </c>
      <c r="D15" s="38">
        <f>D24+D198+D234+D252+D270+D297+D322+D407</f>
        <v>338785.98363000003</v>
      </c>
      <c r="E15" s="38">
        <f>E24+E198+E234+E252+E270+E297+E322+E407</f>
        <v>338785.98363000003</v>
      </c>
      <c r="F15" s="174"/>
      <c r="G15" s="174"/>
      <c r="H15" s="175"/>
      <c r="I15" s="175"/>
      <c r="J15" s="36"/>
      <c r="K15" s="36"/>
      <c r="L15" s="34" t="s">
        <v>133</v>
      </c>
      <c r="M15" s="40">
        <f>M25+M199+M235+M253+M271+M298+M324</f>
        <v>46967.899999999994</v>
      </c>
      <c r="N15" s="34" t="s">
        <v>133</v>
      </c>
      <c r="O15" s="40">
        <f>O25+O199+O235+O253+O271+O298+O324</f>
        <v>41040.25</v>
      </c>
      <c r="Q15" s="34" t="s">
        <v>133</v>
      </c>
      <c r="R15" s="40">
        <v>59266.7</v>
      </c>
      <c r="S15" s="34" t="s">
        <v>133</v>
      </c>
      <c r="T15" s="40">
        <v>58827.889130000003</v>
      </c>
      <c r="U15" s="36"/>
    </row>
    <row r="16" spans="1:22" s="32" customFormat="1" ht="14.25" customHeight="1" x14ac:dyDescent="0.2">
      <c r="A16" s="171"/>
      <c r="B16" s="39" t="s">
        <v>134</v>
      </c>
      <c r="C16" s="38">
        <f>C25+C199+C235+C253+C271+C298+C323+C408+C435</f>
        <v>1468168.15488</v>
      </c>
      <c r="D16" s="38">
        <f>D25+D199+D235+D253+D271+D298+D323+D408+D435</f>
        <v>1381999.7166800001</v>
      </c>
      <c r="E16" s="38">
        <f>E25+E199+E235+E253+E271+E298+E323+E408+E427</f>
        <v>1378457.4373000001</v>
      </c>
      <c r="F16" s="174"/>
      <c r="G16" s="174"/>
      <c r="H16" s="175"/>
      <c r="I16" s="175"/>
      <c r="J16" s="36"/>
      <c r="L16" s="34" t="s">
        <v>135</v>
      </c>
      <c r="M16" s="40">
        <f>M26+M200+M236+M254+M272+M299+M325+C298</f>
        <v>669385.58261000004</v>
      </c>
      <c r="N16" s="34" t="s">
        <v>135</v>
      </c>
      <c r="O16" s="40">
        <f>O26+O254+O272+O303+O325</f>
        <v>382920.86085</v>
      </c>
      <c r="Q16" s="34" t="s">
        <v>135</v>
      </c>
      <c r="R16" s="40">
        <v>747802.49713000003</v>
      </c>
      <c r="S16" s="34" t="s">
        <v>135</v>
      </c>
      <c r="T16" s="40">
        <v>691281.07605999999</v>
      </c>
    </row>
    <row r="17" spans="1:24" s="32" customFormat="1" ht="14.25" customHeight="1" x14ac:dyDescent="0.2">
      <c r="A17" s="171"/>
      <c r="B17" s="39" t="s">
        <v>136</v>
      </c>
      <c r="C17" s="38">
        <f>C26+C200+C236+C254+C324+C409</f>
        <v>31802.890277878789</v>
      </c>
      <c r="D17" s="38">
        <f>D26+D200+D236+D254+D324+D409</f>
        <v>31253.106763636362</v>
      </c>
      <c r="E17" s="38">
        <f>E26+E200+E236+E254+E324+E409</f>
        <v>31253.106763636362</v>
      </c>
      <c r="F17" s="174"/>
      <c r="G17" s="174"/>
      <c r="H17" s="175"/>
      <c r="I17" s="175"/>
      <c r="L17" s="171" t="s">
        <v>137</v>
      </c>
      <c r="M17" s="171"/>
      <c r="N17" s="171" t="s">
        <v>137</v>
      </c>
      <c r="O17" s="171"/>
      <c r="Q17" s="171" t="s">
        <v>137</v>
      </c>
      <c r="R17" s="171"/>
      <c r="S17" s="171" t="s">
        <v>137</v>
      </c>
      <c r="T17" s="171"/>
    </row>
    <row r="18" spans="1:24" s="32" customFormat="1" ht="18" customHeight="1" x14ac:dyDescent="0.2">
      <c r="A18" s="171"/>
      <c r="B18" s="39" t="s">
        <v>138</v>
      </c>
      <c r="C18" s="38">
        <f>C27+C201+C237+C255+C273+C300+C325</f>
        <v>0</v>
      </c>
      <c r="D18" s="38">
        <f>D27+D201+D237+D255+D273+D300+D325</f>
        <v>0</v>
      </c>
      <c r="E18" s="38">
        <f>E27+E201+E237+E255+E273+E300+E325</f>
        <v>0</v>
      </c>
      <c r="F18" s="174"/>
      <c r="G18" s="174"/>
      <c r="H18" s="175"/>
      <c r="I18" s="175"/>
      <c r="L18" s="34" t="s">
        <v>133</v>
      </c>
      <c r="M18" s="40">
        <f>M28+M202+M238+M256+M274+M327</f>
        <v>279958.09999999998</v>
      </c>
      <c r="N18" s="34" t="s">
        <v>133</v>
      </c>
      <c r="O18" s="40">
        <f>O28+O202+O238+O256+O274+O301+O327</f>
        <v>279958.09450000001</v>
      </c>
      <c r="Q18" s="34" t="s">
        <v>133</v>
      </c>
      <c r="R18" s="40">
        <v>279958.09999999998</v>
      </c>
      <c r="S18" s="34" t="s">
        <v>133</v>
      </c>
      <c r="T18" s="40">
        <v>279958.09450000001</v>
      </c>
    </row>
    <row r="19" spans="1:24" s="32" customFormat="1" ht="28.5" customHeight="1" x14ac:dyDescent="0.2">
      <c r="A19" s="171"/>
      <c r="B19" s="41" t="s">
        <v>139</v>
      </c>
      <c r="C19" s="38">
        <f>C411</f>
        <v>798391.54099000001</v>
      </c>
      <c r="D19" s="38">
        <f>D411</f>
        <v>655930.68071999995</v>
      </c>
      <c r="E19" s="38">
        <f>E411</f>
        <v>655930.68071999995</v>
      </c>
      <c r="F19" s="174"/>
      <c r="G19" s="174"/>
      <c r="H19" s="175"/>
      <c r="I19" s="175"/>
      <c r="L19" s="34" t="s">
        <v>140</v>
      </c>
      <c r="M19" s="40">
        <f>M29+M203+M239+M257+M275+M338+C416</f>
        <v>625480.10976000002</v>
      </c>
      <c r="N19" s="34" t="s">
        <v>140</v>
      </c>
      <c r="O19" s="40">
        <f>O29+O203+O239+O257+O275+O338+D416</f>
        <v>299449.79216999997</v>
      </c>
      <c r="Q19" s="34" t="s">
        <v>140</v>
      </c>
      <c r="R19" s="40">
        <v>720365.65775000001</v>
      </c>
      <c r="S19" s="34" t="s">
        <v>140</v>
      </c>
      <c r="T19" s="40">
        <v>690718.64061999996</v>
      </c>
      <c r="U19" s="36"/>
    </row>
    <row r="20" spans="1:24" s="32" customFormat="1" ht="14.25" customHeight="1" x14ac:dyDescent="0.2">
      <c r="A20" s="171"/>
      <c r="B20" s="176" t="s">
        <v>141</v>
      </c>
      <c r="C20" s="173">
        <f>C29+C203+C239+C257+C275+C319+C327</f>
        <v>100000</v>
      </c>
      <c r="D20" s="173">
        <f>D29+D203+D239+D257+D275+D319+D327</f>
        <v>27400</v>
      </c>
      <c r="E20" s="173">
        <f>E29+E203+E239+E257+E275+E319+E327</f>
        <v>27400</v>
      </c>
      <c r="F20" s="174"/>
      <c r="G20" s="174"/>
      <c r="H20" s="175"/>
      <c r="I20" s="175"/>
      <c r="L20" s="34" t="s">
        <v>130</v>
      </c>
      <c r="M20" s="37">
        <f>C411</f>
        <v>798391.54099000001</v>
      </c>
      <c r="N20" s="34" t="s">
        <v>130</v>
      </c>
      <c r="O20" s="35">
        <f>D419</f>
        <v>655930.68071999995</v>
      </c>
      <c r="Q20" s="34" t="s">
        <v>130</v>
      </c>
      <c r="R20" s="40">
        <v>798391.54099000001</v>
      </c>
      <c r="S20" s="42" t="s">
        <v>130</v>
      </c>
      <c r="T20" s="40">
        <v>655930.68071999995</v>
      </c>
    </row>
    <row r="21" spans="1:24" s="32" customFormat="1" ht="14.25" customHeight="1" x14ac:dyDescent="0.2">
      <c r="A21" s="171"/>
      <c r="B21" s="176"/>
      <c r="C21" s="173"/>
      <c r="D21" s="173"/>
      <c r="E21" s="173"/>
      <c r="F21" s="174"/>
      <c r="G21" s="174"/>
      <c r="H21" s="175"/>
      <c r="I21" s="175"/>
      <c r="L21" s="171"/>
      <c r="M21" s="171"/>
      <c r="N21" s="171"/>
      <c r="O21" s="171"/>
    </row>
    <row r="22" spans="1:24" s="32" customFormat="1" ht="17.45" customHeight="1" x14ac:dyDescent="0.2">
      <c r="A22" s="33"/>
      <c r="B22" s="170" t="s">
        <v>23</v>
      </c>
      <c r="C22" s="170"/>
      <c r="D22" s="170"/>
      <c r="E22" s="170"/>
      <c r="F22" s="170"/>
      <c r="G22" s="170"/>
      <c r="H22" s="170"/>
      <c r="I22" s="170"/>
      <c r="L22" s="34" t="s">
        <v>126</v>
      </c>
      <c r="M22" s="35">
        <f>M26+M29</f>
        <v>26411.162660000002</v>
      </c>
      <c r="N22" s="34" t="s">
        <v>126</v>
      </c>
      <c r="O22" s="35">
        <f>O26+O29</f>
        <v>16770.485939999999</v>
      </c>
      <c r="T22" s="36"/>
    </row>
    <row r="23" spans="1:24" s="32" customFormat="1" ht="18" customHeight="1" x14ac:dyDescent="0.2">
      <c r="A23" s="177">
        <v>1</v>
      </c>
      <c r="B23" s="43" t="s">
        <v>142</v>
      </c>
      <c r="C23" s="44">
        <f>SUM(C24:C29)</f>
        <v>69242.591156464638</v>
      </c>
      <c r="D23" s="44">
        <f>SUM(D24:D29)</f>
        <v>64171.863641313132</v>
      </c>
      <c r="E23" s="44">
        <f>SUM(E24:E29)</f>
        <v>64171.863641313132</v>
      </c>
      <c r="F23" s="178"/>
      <c r="G23" s="178"/>
      <c r="H23" s="178"/>
      <c r="I23" s="178"/>
      <c r="J23" s="36"/>
      <c r="K23" s="36"/>
      <c r="L23" s="34" t="s">
        <v>128</v>
      </c>
      <c r="M23" s="35">
        <f>M25+M28</f>
        <v>0</v>
      </c>
      <c r="N23" s="34" t="s">
        <v>128</v>
      </c>
      <c r="O23" s="35">
        <f>O25+O28</f>
        <v>0</v>
      </c>
      <c r="Q23" s="36"/>
      <c r="S23" s="36"/>
      <c r="T23" s="36"/>
    </row>
    <row r="24" spans="1:24" s="32" customFormat="1" ht="14.25" customHeight="1" x14ac:dyDescent="0.2">
      <c r="A24" s="177"/>
      <c r="B24" s="43" t="s">
        <v>132</v>
      </c>
      <c r="C24" s="44">
        <f>C34+C170+C66+C114</f>
        <v>0</v>
      </c>
      <c r="D24" s="44">
        <f>D34+D170+D66+D114</f>
        <v>0</v>
      </c>
      <c r="E24" s="44">
        <f>E34+E170+E66+E114</f>
        <v>0</v>
      </c>
      <c r="F24" s="178"/>
      <c r="G24" s="178"/>
      <c r="H24" s="178"/>
      <c r="I24" s="178"/>
      <c r="L24" s="171" t="s">
        <v>131</v>
      </c>
      <c r="M24" s="171"/>
      <c r="N24" s="171" t="s">
        <v>131</v>
      </c>
      <c r="O24" s="171"/>
      <c r="Q24" s="36"/>
      <c r="R24" s="36"/>
      <c r="S24" s="36"/>
    </row>
    <row r="25" spans="1:24" s="32" customFormat="1" ht="14.25" customHeight="1" x14ac:dyDescent="0.2">
      <c r="A25" s="177"/>
      <c r="B25" s="43" t="s">
        <v>134</v>
      </c>
      <c r="C25" s="44">
        <f t="shared" ref="C25:C26" si="0">C35+C43+C67+C171+C131+C139+C147</f>
        <v>68619.827839999998</v>
      </c>
      <c r="D25" s="44">
        <f t="shared" ref="D25:D26" si="1">D35+D43+D67+D171+D131+D139+D147</f>
        <v>63599.8076</v>
      </c>
      <c r="E25" s="44">
        <f t="shared" ref="E25:E26" si="2">E35+E43+E67+E171+E131+E139+E147</f>
        <v>63599.8076</v>
      </c>
      <c r="F25" s="178"/>
      <c r="G25" s="178"/>
      <c r="H25" s="178"/>
      <c r="I25" s="178"/>
      <c r="L25" s="34" t="s">
        <v>133</v>
      </c>
      <c r="M25" s="34"/>
      <c r="N25" s="34" t="s">
        <v>133</v>
      </c>
      <c r="O25" s="34"/>
      <c r="Q25" s="179"/>
      <c r="R25" s="179"/>
      <c r="S25" s="179"/>
      <c r="T25" s="179"/>
    </row>
    <row r="26" spans="1:24" s="32" customFormat="1" ht="14.25" customHeight="1" x14ac:dyDescent="0.2">
      <c r="A26" s="177"/>
      <c r="B26" s="43" t="s">
        <v>136</v>
      </c>
      <c r="C26" s="44">
        <f t="shared" si="0"/>
        <v>622.76331646464644</v>
      </c>
      <c r="D26" s="44">
        <f t="shared" si="1"/>
        <v>572.05604131313123</v>
      </c>
      <c r="E26" s="44">
        <f t="shared" si="2"/>
        <v>572.05604131313123</v>
      </c>
      <c r="F26" s="178"/>
      <c r="G26" s="178"/>
      <c r="H26" s="178"/>
      <c r="I26" s="178"/>
      <c r="L26" s="34" t="s">
        <v>135</v>
      </c>
      <c r="M26" s="40">
        <v>16277.79494</v>
      </c>
      <c r="N26" s="34" t="s">
        <v>135</v>
      </c>
      <c r="O26" s="40">
        <v>14641.819939999999</v>
      </c>
      <c r="Q26" s="179"/>
      <c r="R26" s="179"/>
      <c r="S26" s="179"/>
      <c r="T26" s="179"/>
    </row>
    <row r="27" spans="1:24" s="32" customFormat="1" ht="15" customHeight="1" x14ac:dyDescent="0.2">
      <c r="A27" s="177"/>
      <c r="B27" s="43" t="s">
        <v>138</v>
      </c>
      <c r="C27" s="44"/>
      <c r="D27" s="44"/>
      <c r="E27" s="44"/>
      <c r="F27" s="178"/>
      <c r="G27" s="178"/>
      <c r="H27" s="178"/>
      <c r="I27" s="178"/>
      <c r="L27" s="171" t="s">
        <v>137</v>
      </c>
      <c r="M27" s="171"/>
      <c r="N27" s="171" t="s">
        <v>137</v>
      </c>
      <c r="O27" s="171"/>
      <c r="Q27" s="179"/>
      <c r="R27" s="179"/>
      <c r="S27" s="179"/>
      <c r="T27" s="179"/>
    </row>
    <row r="28" spans="1:24" s="32" customFormat="1" x14ac:dyDescent="0.2">
      <c r="A28" s="177"/>
      <c r="B28" s="43" t="s">
        <v>143</v>
      </c>
      <c r="C28" s="44"/>
      <c r="D28" s="44"/>
      <c r="E28" s="44"/>
      <c r="F28" s="178"/>
      <c r="G28" s="178"/>
      <c r="H28" s="178"/>
      <c r="I28" s="178"/>
      <c r="L28" s="34" t="s">
        <v>133</v>
      </c>
      <c r="M28" s="34"/>
      <c r="N28" s="34" t="s">
        <v>133</v>
      </c>
      <c r="O28" s="34"/>
      <c r="Q28" s="179"/>
      <c r="R28" s="179"/>
      <c r="S28" s="179"/>
      <c r="T28" s="179"/>
    </row>
    <row r="29" spans="1:24" s="32" customFormat="1" ht="18" customHeight="1" x14ac:dyDescent="0.2">
      <c r="A29" s="177"/>
      <c r="B29" s="43" t="s">
        <v>141</v>
      </c>
      <c r="C29" s="44"/>
      <c r="D29" s="44"/>
      <c r="E29" s="44"/>
      <c r="F29" s="178"/>
      <c r="G29" s="178"/>
      <c r="H29" s="178"/>
      <c r="I29" s="178"/>
      <c r="L29" s="34" t="s">
        <v>140</v>
      </c>
      <c r="M29" s="40">
        <v>10133.36772</v>
      </c>
      <c r="N29" s="34" t="s">
        <v>140</v>
      </c>
      <c r="O29" s="40">
        <v>2128.6660000000002</v>
      </c>
      <c r="Q29" s="179"/>
      <c r="R29" s="179"/>
      <c r="S29" s="179"/>
      <c r="T29" s="179"/>
    </row>
    <row r="30" spans="1:24" s="32" customFormat="1" ht="24" hidden="1" customHeight="1" x14ac:dyDescent="0.2">
      <c r="A30" s="37"/>
      <c r="B30" s="46" t="s">
        <v>144</v>
      </c>
      <c r="C30" s="37"/>
      <c r="D30" s="37"/>
      <c r="E30" s="37"/>
      <c r="F30" s="37"/>
      <c r="G30" s="37"/>
      <c r="H30" s="37"/>
      <c r="I30" s="37"/>
      <c r="Q30" s="179"/>
      <c r="R30" s="179"/>
      <c r="S30" s="179"/>
      <c r="T30" s="179"/>
    </row>
    <row r="31" spans="1:24" s="32" customFormat="1" ht="12.75" hidden="1" customHeight="1" x14ac:dyDescent="0.2">
      <c r="A31" s="37"/>
      <c r="B31" s="46" t="s">
        <v>145</v>
      </c>
      <c r="C31" s="37"/>
      <c r="D31" s="37"/>
      <c r="E31" s="37"/>
      <c r="F31" s="37"/>
      <c r="G31" s="37"/>
      <c r="H31" s="37"/>
      <c r="I31" s="37"/>
      <c r="Q31" s="179"/>
      <c r="R31" s="179"/>
      <c r="S31" s="179"/>
      <c r="T31" s="179"/>
    </row>
    <row r="32" spans="1:24" s="32" customFormat="1" ht="42.75" customHeight="1" x14ac:dyDescent="0.2">
      <c r="A32" s="180" t="s">
        <v>24</v>
      </c>
      <c r="B32" s="48" t="s">
        <v>146</v>
      </c>
      <c r="C32" s="49"/>
      <c r="D32" s="49"/>
      <c r="E32" s="49"/>
      <c r="F32" s="168">
        <v>2013</v>
      </c>
      <c r="G32" s="168">
        <v>2021</v>
      </c>
      <c r="H32" s="181"/>
      <c r="I32" s="181" t="s">
        <v>147</v>
      </c>
      <c r="J32" s="51">
        <f>C35+C171</f>
        <v>18882.674429999999</v>
      </c>
      <c r="K32" s="52">
        <f>D35+D171</f>
        <v>13881.43203</v>
      </c>
      <c r="L32" s="35">
        <f>E35+E171</f>
        <v>13881.43203</v>
      </c>
      <c r="M32" s="36">
        <f>M29+M26</f>
        <v>26411.162660000002</v>
      </c>
      <c r="N32" s="36"/>
      <c r="O32" s="36">
        <f>O29+O26</f>
        <v>16770.485939999999</v>
      </c>
      <c r="Q32" s="179"/>
      <c r="R32" s="179"/>
      <c r="S32" s="179"/>
      <c r="T32" s="179"/>
      <c r="U32" s="179"/>
      <c r="V32" s="179"/>
      <c r="W32" s="179"/>
      <c r="X32" s="179"/>
    </row>
    <row r="33" spans="1:24" s="53" customFormat="1" ht="21.6" customHeight="1" x14ac:dyDescent="0.2">
      <c r="A33" s="180"/>
      <c r="B33" s="54" t="s">
        <v>148</v>
      </c>
      <c r="C33" s="55">
        <f>C34+C35+C36+C37+C38+C39</f>
        <v>0</v>
      </c>
      <c r="D33" s="55">
        <f>D34+D35+D36+D37+D38+D39</f>
        <v>0</v>
      </c>
      <c r="E33" s="55">
        <f>E34+E35+E36+E37+E38+E39</f>
        <v>0</v>
      </c>
      <c r="F33" s="168"/>
      <c r="G33" s="168"/>
      <c r="H33" s="181"/>
      <c r="I33" s="181"/>
      <c r="J33" s="182" t="s">
        <v>149</v>
      </c>
      <c r="K33" s="182"/>
      <c r="L33" s="182"/>
      <c r="M33" s="36"/>
      <c r="N33" s="32"/>
      <c r="O33" s="36"/>
      <c r="P33" s="1"/>
      <c r="Q33" s="179"/>
      <c r="R33" s="179"/>
      <c r="S33" s="179"/>
      <c r="T33" s="179"/>
      <c r="U33" s="179"/>
      <c r="V33" s="179"/>
      <c r="W33" s="179"/>
      <c r="X33" s="179"/>
    </row>
    <row r="34" spans="1:24" s="53" customFormat="1" ht="14.45" customHeight="1" x14ac:dyDescent="0.2">
      <c r="A34" s="180"/>
      <c r="B34" s="54" t="s">
        <v>132</v>
      </c>
      <c r="C34" s="55"/>
      <c r="D34" s="55"/>
      <c r="E34" s="55"/>
      <c r="F34" s="168"/>
      <c r="G34" s="168"/>
      <c r="H34" s="181"/>
      <c r="I34" s="181"/>
      <c r="J34" s="1"/>
      <c r="K34" s="1"/>
      <c r="L34" s="183"/>
      <c r="M34" s="183"/>
      <c r="N34" s="183"/>
      <c r="O34" s="183"/>
      <c r="P34" s="1"/>
      <c r="Q34" s="179"/>
      <c r="R34" s="179"/>
      <c r="S34" s="179"/>
      <c r="T34" s="179"/>
      <c r="U34" s="179"/>
      <c r="V34" s="179"/>
      <c r="W34" s="179"/>
      <c r="X34" s="179"/>
    </row>
    <row r="35" spans="1:24" s="53" customFormat="1" ht="13.15" customHeight="1" x14ac:dyDescent="0.2">
      <c r="A35" s="180"/>
      <c r="B35" s="54" t="s">
        <v>134</v>
      </c>
      <c r="C35" s="55">
        <v>0</v>
      </c>
      <c r="D35" s="55">
        <v>0</v>
      </c>
      <c r="E35" s="55">
        <v>0</v>
      </c>
      <c r="F35" s="168"/>
      <c r="G35" s="168"/>
      <c r="H35" s="181"/>
      <c r="I35" s="181"/>
      <c r="J35" s="1"/>
      <c r="K35" s="1"/>
      <c r="L35" s="32"/>
      <c r="M35" s="32"/>
      <c r="N35" s="32"/>
      <c r="O35" s="32"/>
      <c r="P35" s="1"/>
      <c r="Q35" s="179"/>
      <c r="R35" s="179"/>
      <c r="S35" s="179"/>
      <c r="T35" s="179"/>
      <c r="U35" s="179"/>
      <c r="V35" s="179"/>
      <c r="W35" s="179"/>
      <c r="X35" s="179"/>
    </row>
    <row r="36" spans="1:24" s="53" customFormat="1" ht="13.9" customHeight="1" x14ac:dyDescent="0.2">
      <c r="A36" s="180"/>
      <c r="B36" s="54" t="s">
        <v>136</v>
      </c>
      <c r="C36" s="55"/>
      <c r="D36" s="55"/>
      <c r="E36" s="55"/>
      <c r="F36" s="168"/>
      <c r="G36" s="168"/>
      <c r="H36" s="181"/>
      <c r="I36" s="181"/>
      <c r="J36" s="1"/>
      <c r="K36" s="1"/>
      <c r="L36" s="32"/>
      <c r="M36" s="57"/>
      <c r="N36" s="32"/>
      <c r="O36" s="57"/>
      <c r="P36" s="1"/>
      <c r="Q36" s="179"/>
      <c r="R36" s="179"/>
      <c r="S36" s="179"/>
      <c r="T36" s="179"/>
      <c r="U36" s="179"/>
      <c r="V36" s="179"/>
      <c r="W36" s="179"/>
      <c r="X36" s="179"/>
    </row>
    <row r="37" spans="1:24" s="53" customFormat="1" ht="16.149999999999999" customHeight="1" x14ac:dyDescent="0.2">
      <c r="A37" s="180"/>
      <c r="B37" s="54" t="s">
        <v>138</v>
      </c>
      <c r="C37" s="55"/>
      <c r="D37" s="55"/>
      <c r="E37" s="55"/>
      <c r="F37" s="168"/>
      <c r="G37" s="168"/>
      <c r="H37" s="181"/>
      <c r="I37" s="181"/>
      <c r="J37" s="1"/>
      <c r="K37" s="1"/>
      <c r="L37" s="183"/>
      <c r="M37" s="183"/>
      <c r="N37" s="183"/>
      <c r="O37" s="183"/>
      <c r="P37" s="1"/>
      <c r="Q37" s="179"/>
      <c r="R37" s="179"/>
      <c r="S37" s="179"/>
      <c r="T37" s="179"/>
      <c r="U37" s="179"/>
      <c r="V37" s="179"/>
      <c r="W37" s="179"/>
      <c r="X37" s="179"/>
    </row>
    <row r="38" spans="1:24" s="53" customFormat="1" ht="18" customHeight="1" x14ac:dyDescent="0.2">
      <c r="A38" s="180"/>
      <c r="B38" s="58" t="s">
        <v>143</v>
      </c>
      <c r="C38" s="55"/>
      <c r="D38" s="55"/>
      <c r="E38" s="55"/>
      <c r="F38" s="168"/>
      <c r="G38" s="168"/>
      <c r="H38" s="181"/>
      <c r="I38" s="181"/>
      <c r="J38" s="1"/>
      <c r="K38" s="1"/>
      <c r="L38" s="32"/>
      <c r="M38" s="32"/>
      <c r="N38" s="32"/>
      <c r="O38" s="32"/>
      <c r="P38" s="1"/>
      <c r="Q38" s="179"/>
      <c r="R38" s="179"/>
      <c r="S38" s="179"/>
      <c r="T38" s="179"/>
      <c r="U38" s="179"/>
      <c r="V38" s="179"/>
      <c r="W38" s="179"/>
      <c r="X38" s="179"/>
    </row>
    <row r="39" spans="1:24" s="53" customFormat="1" ht="21.75" customHeight="1" x14ac:dyDescent="0.2">
      <c r="A39" s="180"/>
      <c r="B39" s="59" t="s">
        <v>141</v>
      </c>
      <c r="C39" s="55"/>
      <c r="D39" s="55"/>
      <c r="E39" s="55"/>
      <c r="F39" s="168"/>
      <c r="G39" s="168"/>
      <c r="H39" s="181"/>
      <c r="I39" s="181"/>
      <c r="J39" s="1"/>
      <c r="K39" s="1"/>
      <c r="L39" s="32"/>
      <c r="M39" s="57"/>
      <c r="N39" s="32"/>
      <c r="O39" s="57"/>
      <c r="P39" s="1"/>
      <c r="Q39" s="179"/>
      <c r="R39" s="179"/>
      <c r="S39" s="179"/>
      <c r="T39" s="179"/>
      <c r="U39" s="179"/>
      <c r="V39" s="179"/>
      <c r="W39" s="179"/>
      <c r="X39" s="179"/>
    </row>
    <row r="40" spans="1:24" s="53" customFormat="1" ht="56.25" customHeight="1" x14ac:dyDescent="0.2">
      <c r="A40" s="180" t="s">
        <v>150</v>
      </c>
      <c r="B40" s="48" t="s">
        <v>151</v>
      </c>
      <c r="C40" s="49"/>
      <c r="D40" s="49"/>
      <c r="E40" s="49"/>
      <c r="F40" s="181"/>
      <c r="G40" s="184"/>
      <c r="H40" s="181"/>
      <c r="I40" s="181"/>
      <c r="J40" s="1"/>
      <c r="K40" s="1"/>
      <c r="L40" s="32"/>
      <c r="M40" s="57"/>
      <c r="N40" s="32"/>
      <c r="O40" s="57"/>
      <c r="P40" s="1"/>
      <c r="Q40" s="56"/>
      <c r="R40" s="56"/>
      <c r="S40" s="56"/>
      <c r="T40" s="56"/>
      <c r="U40" s="60"/>
      <c r="V40" s="60"/>
      <c r="W40" s="60"/>
      <c r="X40" s="60"/>
    </row>
    <row r="41" spans="1:24" s="53" customFormat="1" ht="18" customHeight="1" x14ac:dyDescent="0.2">
      <c r="A41" s="180"/>
      <c r="B41" s="54" t="s">
        <v>148</v>
      </c>
      <c r="C41" s="55">
        <f>C43+C44</f>
        <v>39985.163</v>
      </c>
      <c r="D41" s="55">
        <f>D42+D43+D44+D45+D46+D47</f>
        <v>39972.25609090909</v>
      </c>
      <c r="E41" s="55">
        <f>E42+E43+E44+E45+E46+E47</f>
        <v>39972.25609090909</v>
      </c>
      <c r="F41" s="181"/>
      <c r="G41" s="181"/>
      <c r="H41" s="181"/>
      <c r="I41" s="181"/>
      <c r="J41" s="1"/>
      <c r="K41" s="1"/>
      <c r="L41" s="32"/>
      <c r="M41" s="57"/>
      <c r="N41" s="32"/>
      <c r="O41" s="57"/>
      <c r="P41" s="1"/>
      <c r="Q41" s="56"/>
      <c r="R41" s="56"/>
      <c r="S41" s="56"/>
      <c r="T41" s="56"/>
    </row>
    <row r="42" spans="1:24" s="53" customFormat="1" ht="18" customHeight="1" x14ac:dyDescent="0.2">
      <c r="A42" s="180"/>
      <c r="B42" s="54" t="s">
        <v>132</v>
      </c>
      <c r="C42" s="55"/>
      <c r="D42" s="55"/>
      <c r="E42" s="55"/>
      <c r="F42" s="181"/>
      <c r="G42" s="181"/>
      <c r="H42" s="181"/>
      <c r="I42" s="181"/>
      <c r="J42" s="1"/>
      <c r="K42" s="1"/>
      <c r="L42" s="32"/>
      <c r="M42" s="57"/>
      <c r="N42" s="32"/>
      <c r="O42" s="57"/>
      <c r="P42" s="1"/>
      <c r="Q42" s="56"/>
      <c r="R42" s="56"/>
      <c r="S42" s="56"/>
      <c r="T42" s="56"/>
    </row>
    <row r="43" spans="1:24" s="53" customFormat="1" ht="18" customHeight="1" x14ac:dyDescent="0.2">
      <c r="A43" s="180"/>
      <c r="B43" s="54" t="s">
        <v>134</v>
      </c>
      <c r="C43" s="55">
        <f t="shared" ref="C43:C44" si="3">C51+C59</f>
        <v>39585.311370000003</v>
      </c>
      <c r="D43" s="55">
        <f t="shared" ref="D43:D44" si="4">D51+D59</f>
        <v>39572.533530000001</v>
      </c>
      <c r="E43" s="55">
        <f t="shared" ref="E43:E44" si="5">E51+E59</f>
        <v>39572.533530000001</v>
      </c>
      <c r="F43" s="181"/>
      <c r="G43" s="181"/>
      <c r="H43" s="181"/>
      <c r="I43" s="181"/>
      <c r="J43" s="1"/>
      <c r="K43" s="1"/>
      <c r="L43" s="32"/>
      <c r="M43" s="57"/>
      <c r="N43" s="32"/>
      <c r="O43" s="57"/>
      <c r="P43" s="1"/>
      <c r="Q43" s="56"/>
      <c r="R43" s="56"/>
      <c r="S43" s="56"/>
      <c r="T43" s="56"/>
    </row>
    <row r="44" spans="1:24" s="53" customFormat="1" ht="18" customHeight="1" x14ac:dyDescent="0.2">
      <c r="A44" s="180"/>
      <c r="B44" s="54" t="s">
        <v>136</v>
      </c>
      <c r="C44" s="55">
        <f t="shared" si="3"/>
        <v>399.85163</v>
      </c>
      <c r="D44" s="55">
        <f t="shared" si="4"/>
        <v>399.72256090909087</v>
      </c>
      <c r="E44" s="55">
        <f t="shared" si="5"/>
        <v>399.72256090909087</v>
      </c>
      <c r="F44" s="181"/>
      <c r="G44" s="181"/>
      <c r="H44" s="181"/>
      <c r="I44" s="181"/>
      <c r="J44" s="1"/>
      <c r="K44" s="1"/>
      <c r="L44" s="32"/>
      <c r="M44" s="57"/>
      <c r="N44" s="32"/>
      <c r="O44" s="57"/>
      <c r="P44" s="1"/>
      <c r="Q44" s="56"/>
      <c r="R44" s="56"/>
      <c r="S44" s="56"/>
      <c r="T44" s="56"/>
    </row>
    <row r="45" spans="1:24" s="53" customFormat="1" ht="18" customHeight="1" x14ac:dyDescent="0.2">
      <c r="A45" s="180"/>
      <c r="B45" s="54" t="s">
        <v>138</v>
      </c>
      <c r="C45" s="55"/>
      <c r="D45" s="55"/>
      <c r="E45" s="55"/>
      <c r="F45" s="181"/>
      <c r="G45" s="181"/>
      <c r="H45" s="181"/>
      <c r="I45" s="181"/>
      <c r="J45" s="1"/>
      <c r="K45" s="1"/>
      <c r="L45" s="32"/>
      <c r="M45" s="57"/>
      <c r="N45" s="32"/>
      <c r="O45" s="57"/>
      <c r="P45" s="1"/>
      <c r="Q45" s="56"/>
      <c r="R45" s="56"/>
      <c r="S45" s="56"/>
      <c r="T45" s="56"/>
    </row>
    <row r="46" spans="1:24" s="53" customFormat="1" ht="18" customHeight="1" x14ac:dyDescent="0.2">
      <c r="A46" s="180"/>
      <c r="B46" s="58" t="s">
        <v>143</v>
      </c>
      <c r="C46" s="55"/>
      <c r="D46" s="55"/>
      <c r="E46" s="55"/>
      <c r="F46" s="181"/>
      <c r="G46" s="181"/>
      <c r="H46" s="181"/>
      <c r="I46" s="181"/>
      <c r="J46" s="1"/>
      <c r="K46" s="1"/>
      <c r="L46" s="32"/>
      <c r="M46" s="57"/>
      <c r="N46" s="32"/>
      <c r="O46" s="57"/>
      <c r="P46" s="1"/>
      <c r="Q46" s="56"/>
      <c r="R46" s="56"/>
      <c r="S46" s="56"/>
      <c r="T46" s="56"/>
    </row>
    <row r="47" spans="1:24" s="53" customFormat="1" ht="18" customHeight="1" x14ac:dyDescent="0.2">
      <c r="A47" s="180"/>
      <c r="B47" s="59" t="s">
        <v>141</v>
      </c>
      <c r="C47" s="55"/>
      <c r="D47" s="55"/>
      <c r="E47" s="55"/>
      <c r="F47" s="181"/>
      <c r="G47" s="181"/>
      <c r="H47" s="181"/>
      <c r="I47" s="181"/>
      <c r="J47" s="1"/>
      <c r="K47" s="1"/>
      <c r="L47" s="32"/>
      <c r="M47" s="57"/>
      <c r="N47" s="32"/>
      <c r="O47" s="57"/>
      <c r="P47" s="1"/>
      <c r="Q47" s="56"/>
      <c r="R47" s="56"/>
      <c r="S47" s="56"/>
      <c r="T47" s="56"/>
    </row>
    <row r="48" spans="1:24" s="53" customFormat="1" ht="70.5" customHeight="1" x14ac:dyDescent="0.2">
      <c r="A48" s="180" t="s">
        <v>152</v>
      </c>
      <c r="B48" s="48" t="s">
        <v>153</v>
      </c>
      <c r="C48" s="49"/>
      <c r="D48" s="49"/>
      <c r="E48" s="49"/>
      <c r="F48" s="168">
        <v>2021</v>
      </c>
      <c r="G48" s="168">
        <v>2021</v>
      </c>
      <c r="H48" s="181"/>
      <c r="I48" s="185" t="s">
        <v>154</v>
      </c>
      <c r="J48" s="1"/>
      <c r="K48" s="1"/>
      <c r="L48" s="32"/>
      <c r="M48" s="57"/>
      <c r="N48" s="32"/>
      <c r="O48" s="57"/>
      <c r="P48" s="1"/>
      <c r="Q48" s="56"/>
      <c r="R48" s="56"/>
      <c r="S48" s="56"/>
      <c r="T48" s="56"/>
      <c r="U48" s="60"/>
      <c r="V48" s="60"/>
      <c r="W48" s="60"/>
      <c r="X48" s="60"/>
    </row>
    <row r="49" spans="1:24" s="53" customFormat="1" ht="18" customHeight="1" x14ac:dyDescent="0.2">
      <c r="A49" s="180"/>
      <c r="B49" s="54" t="s">
        <v>148</v>
      </c>
      <c r="C49" s="55">
        <f>C50+C51+C52+C53+C54+C55</f>
        <v>1032.6377474747476</v>
      </c>
      <c r="D49" s="55">
        <f>D51+D52</f>
        <v>1032.6377474747476</v>
      </c>
      <c r="E49" s="55">
        <f>D49</f>
        <v>1032.6377474747476</v>
      </c>
      <c r="F49" s="168"/>
      <c r="G49" s="168"/>
      <c r="H49" s="181"/>
      <c r="I49" s="185"/>
      <c r="J49" s="1"/>
      <c r="K49" s="1"/>
      <c r="L49" s="32"/>
      <c r="M49" s="57"/>
      <c r="N49" s="32"/>
      <c r="O49" s="57"/>
      <c r="P49" s="1"/>
      <c r="Q49" s="56"/>
      <c r="R49" s="56"/>
      <c r="S49" s="56"/>
      <c r="T49" s="56"/>
    </row>
    <row r="50" spans="1:24" s="53" customFormat="1" ht="18" customHeight="1" x14ac:dyDescent="0.2">
      <c r="A50" s="180"/>
      <c r="B50" s="54" t="s">
        <v>132</v>
      </c>
      <c r="C50" s="55"/>
      <c r="D50" s="55"/>
      <c r="E50" s="55"/>
      <c r="F50" s="168"/>
      <c r="G50" s="168"/>
      <c r="H50" s="181"/>
      <c r="I50" s="185"/>
      <c r="J50" s="1"/>
      <c r="K50" s="1"/>
      <c r="L50" s="32"/>
      <c r="M50" s="57"/>
      <c r="N50" s="32"/>
      <c r="O50" s="57"/>
      <c r="P50" s="1"/>
      <c r="Q50" s="56"/>
      <c r="R50" s="56"/>
      <c r="S50" s="56"/>
      <c r="T50" s="56"/>
    </row>
    <row r="51" spans="1:24" s="53" customFormat="1" ht="18" customHeight="1" x14ac:dyDescent="0.2">
      <c r="A51" s="180"/>
      <c r="B51" s="54" t="s">
        <v>134</v>
      </c>
      <c r="C51" s="55">
        <f>D51</f>
        <v>1022.31137</v>
      </c>
      <c r="D51" s="55">
        <v>1022.31137</v>
      </c>
      <c r="E51" s="55">
        <f>D51</f>
        <v>1022.31137</v>
      </c>
      <c r="F51" s="168"/>
      <c r="G51" s="168"/>
      <c r="H51" s="181"/>
      <c r="I51" s="185"/>
      <c r="J51" s="1"/>
      <c r="K51" s="1"/>
      <c r="L51" s="32"/>
      <c r="M51" s="57"/>
      <c r="N51" s="32"/>
      <c r="O51" s="57"/>
      <c r="P51" s="1"/>
      <c r="Q51" s="56"/>
      <c r="R51" s="56"/>
      <c r="S51" s="56"/>
      <c r="T51" s="56"/>
    </row>
    <row r="52" spans="1:24" s="53" customFormat="1" ht="18" customHeight="1" x14ac:dyDescent="0.2">
      <c r="A52" s="180"/>
      <c r="B52" s="54" t="s">
        <v>136</v>
      </c>
      <c r="C52" s="55">
        <f>C51/99</f>
        <v>10.326377474747474</v>
      </c>
      <c r="D52" s="55">
        <f>D51/99</f>
        <v>10.326377474747474</v>
      </c>
      <c r="E52" s="55">
        <f>E51/99</f>
        <v>10.326377474747474</v>
      </c>
      <c r="F52" s="168"/>
      <c r="G52" s="168"/>
      <c r="H52" s="181"/>
      <c r="I52" s="185"/>
      <c r="J52" s="1"/>
      <c r="K52" s="1"/>
      <c r="L52" s="32"/>
      <c r="M52" s="57"/>
      <c r="N52" s="32"/>
      <c r="O52" s="57"/>
      <c r="P52" s="1"/>
      <c r="Q52" s="56"/>
      <c r="R52" s="56"/>
      <c r="S52" s="56"/>
      <c r="T52" s="56"/>
    </row>
    <row r="53" spans="1:24" s="53" customFormat="1" ht="18" customHeight="1" x14ac:dyDescent="0.2">
      <c r="A53" s="180"/>
      <c r="B53" s="54" t="s">
        <v>138</v>
      </c>
      <c r="C53" s="55"/>
      <c r="D53" s="55"/>
      <c r="E53" s="55"/>
      <c r="F53" s="168"/>
      <c r="G53" s="168"/>
      <c r="H53" s="181"/>
      <c r="I53" s="185"/>
      <c r="J53" s="1"/>
      <c r="K53" s="1"/>
      <c r="L53" s="32"/>
      <c r="M53" s="57"/>
      <c r="N53" s="32"/>
      <c r="O53" s="57"/>
      <c r="P53" s="1"/>
      <c r="Q53" s="56"/>
      <c r="R53" s="56"/>
      <c r="S53" s="56"/>
      <c r="T53" s="56"/>
    </row>
    <row r="54" spans="1:24" s="53" customFormat="1" ht="18" customHeight="1" x14ac:dyDescent="0.2">
      <c r="A54" s="180"/>
      <c r="B54" s="58" t="s">
        <v>143</v>
      </c>
      <c r="C54" s="55"/>
      <c r="D54" s="55"/>
      <c r="E54" s="55"/>
      <c r="F54" s="168"/>
      <c r="G54" s="168"/>
      <c r="H54" s="181"/>
      <c r="I54" s="185"/>
      <c r="J54" s="1"/>
      <c r="K54" s="1"/>
      <c r="L54" s="32"/>
      <c r="M54" s="57"/>
      <c r="N54" s="32"/>
      <c r="O54" s="57"/>
      <c r="P54" s="1"/>
      <c r="Q54" s="56"/>
      <c r="R54" s="56"/>
      <c r="S54" s="56"/>
      <c r="T54" s="56"/>
    </row>
    <row r="55" spans="1:24" s="53" customFormat="1" ht="18" customHeight="1" x14ac:dyDescent="0.2">
      <c r="A55" s="180"/>
      <c r="B55" s="59" t="s">
        <v>141</v>
      </c>
      <c r="C55" s="55"/>
      <c r="D55" s="55"/>
      <c r="E55" s="55"/>
      <c r="F55" s="168"/>
      <c r="G55" s="168"/>
      <c r="H55" s="181"/>
      <c r="I55" s="185"/>
      <c r="J55" s="1"/>
      <c r="K55" s="1"/>
      <c r="L55" s="32"/>
      <c r="M55" s="57"/>
      <c r="N55" s="32"/>
      <c r="O55" s="57"/>
      <c r="P55" s="1"/>
      <c r="Q55" s="56"/>
      <c r="R55" s="56"/>
      <c r="S55" s="56"/>
      <c r="T55" s="56"/>
    </row>
    <row r="56" spans="1:24" s="53" customFormat="1" ht="61.5" customHeight="1" x14ac:dyDescent="0.2">
      <c r="A56" s="180" t="s">
        <v>155</v>
      </c>
      <c r="B56" s="48" t="s">
        <v>156</v>
      </c>
      <c r="C56" s="49"/>
      <c r="D56" s="49"/>
      <c r="E56" s="49"/>
      <c r="F56" s="168">
        <v>2021</v>
      </c>
      <c r="G56" s="168">
        <v>2023</v>
      </c>
      <c r="H56" s="181"/>
      <c r="I56" s="185" t="s">
        <v>157</v>
      </c>
      <c r="J56" s="1"/>
      <c r="K56" s="1"/>
      <c r="L56" s="32"/>
      <c r="M56" s="57"/>
      <c r="N56" s="32"/>
      <c r="O56" s="57"/>
      <c r="P56" s="1"/>
      <c r="Q56" s="56"/>
      <c r="R56" s="56"/>
      <c r="S56" s="56"/>
      <c r="T56" s="56"/>
      <c r="U56" s="60"/>
      <c r="V56" s="60"/>
      <c r="W56" s="60"/>
      <c r="X56" s="60"/>
    </row>
    <row r="57" spans="1:24" s="53" customFormat="1" ht="18" customHeight="1" x14ac:dyDescent="0.2">
      <c r="A57" s="180"/>
      <c r="B57" s="61" t="s">
        <v>148</v>
      </c>
      <c r="C57" s="55">
        <f>C58+C59+C60+C61+C62+C63</f>
        <v>38952.525252525251</v>
      </c>
      <c r="D57" s="55">
        <f>D58+D59+D60+D61+D62+D63</f>
        <v>38939.61834343434</v>
      </c>
      <c r="E57" s="55">
        <f>E58+E59+E60+E61+E62+E63</f>
        <v>38939.61834343434</v>
      </c>
      <c r="F57" s="168"/>
      <c r="G57" s="168"/>
      <c r="H57" s="181"/>
      <c r="I57" s="185"/>
      <c r="J57" s="1"/>
      <c r="K57" s="1"/>
      <c r="L57" s="32"/>
      <c r="M57" s="57"/>
      <c r="N57" s="32"/>
      <c r="O57" s="57"/>
      <c r="P57" s="1"/>
      <c r="Q57" s="56"/>
      <c r="R57" s="56"/>
      <c r="S57" s="56"/>
      <c r="T57" s="56"/>
    </row>
    <row r="58" spans="1:24" s="53" customFormat="1" ht="18" customHeight="1" x14ac:dyDescent="0.2">
      <c r="A58" s="180"/>
      <c r="B58" s="54" t="s">
        <v>132</v>
      </c>
      <c r="C58" s="55"/>
      <c r="D58" s="55"/>
      <c r="E58" s="55"/>
      <c r="F58" s="168"/>
      <c r="G58" s="168"/>
      <c r="H58" s="181"/>
      <c r="I58" s="185"/>
      <c r="J58" s="1"/>
      <c r="K58" s="1"/>
      <c r="L58" s="32"/>
      <c r="M58" s="57"/>
      <c r="N58" s="32"/>
      <c r="O58" s="57"/>
      <c r="P58" s="1"/>
      <c r="Q58" s="56"/>
      <c r="R58" s="56"/>
      <c r="S58" s="56"/>
      <c r="T58" s="56"/>
    </row>
    <row r="59" spans="1:24" s="53" customFormat="1" ht="18" customHeight="1" x14ac:dyDescent="0.2">
      <c r="A59" s="180"/>
      <c r="B59" s="54" t="s">
        <v>134</v>
      </c>
      <c r="C59" s="55">
        <v>38563</v>
      </c>
      <c r="D59" s="55">
        <v>38550.222159999998</v>
      </c>
      <c r="E59" s="55">
        <v>38550.222159999998</v>
      </c>
      <c r="F59" s="168"/>
      <c r="G59" s="168"/>
      <c r="H59" s="181"/>
      <c r="I59" s="185"/>
      <c r="J59" s="1"/>
      <c r="K59" s="1"/>
      <c r="L59" s="32"/>
      <c r="M59" s="57"/>
      <c r="N59" s="32"/>
      <c r="O59" s="57"/>
      <c r="P59" s="1"/>
      <c r="Q59" s="56"/>
      <c r="R59" s="56"/>
      <c r="S59" s="56"/>
      <c r="T59" s="56"/>
    </row>
    <row r="60" spans="1:24" s="53" customFormat="1" ht="18" customHeight="1" x14ac:dyDescent="0.2">
      <c r="A60" s="180"/>
      <c r="B60" s="54" t="s">
        <v>136</v>
      </c>
      <c r="C60" s="55">
        <f>C59/99</f>
        <v>389.52525252525254</v>
      </c>
      <c r="D60" s="55">
        <f>D59/99</f>
        <v>389.39618343434341</v>
      </c>
      <c r="E60" s="55">
        <f>E59/99</f>
        <v>389.39618343434341</v>
      </c>
      <c r="F60" s="168"/>
      <c r="G60" s="168"/>
      <c r="H60" s="181"/>
      <c r="I60" s="185"/>
      <c r="J60" s="1"/>
      <c r="K60" s="1"/>
      <c r="L60" s="32"/>
      <c r="M60" s="57"/>
      <c r="N60" s="32"/>
      <c r="O60" s="57"/>
      <c r="P60" s="1"/>
      <c r="Q60" s="56"/>
      <c r="R60" s="56"/>
      <c r="S60" s="56"/>
      <c r="T60" s="56"/>
    </row>
    <row r="61" spans="1:24" s="53" customFormat="1" ht="18" customHeight="1" x14ac:dyDescent="0.2">
      <c r="A61" s="180"/>
      <c r="B61" s="54" t="s">
        <v>138</v>
      </c>
      <c r="C61" s="55"/>
      <c r="D61" s="55"/>
      <c r="E61" s="55"/>
      <c r="F61" s="168"/>
      <c r="G61" s="168"/>
      <c r="H61" s="181"/>
      <c r="I61" s="185"/>
      <c r="J61" s="1"/>
      <c r="K61" s="1"/>
      <c r="L61" s="32"/>
      <c r="M61" s="57"/>
      <c r="N61" s="32"/>
      <c r="O61" s="57"/>
      <c r="P61" s="1"/>
      <c r="Q61" s="56"/>
      <c r="R61" s="56"/>
      <c r="S61" s="56"/>
      <c r="T61" s="56"/>
    </row>
    <row r="62" spans="1:24" s="53" customFormat="1" ht="18" customHeight="1" x14ac:dyDescent="0.2">
      <c r="A62" s="180"/>
      <c r="B62" s="58" t="s">
        <v>143</v>
      </c>
      <c r="C62" s="55"/>
      <c r="D62" s="55"/>
      <c r="E62" s="55"/>
      <c r="F62" s="168"/>
      <c r="G62" s="168"/>
      <c r="H62" s="181"/>
      <c r="I62" s="185"/>
      <c r="J62" s="1"/>
      <c r="K62" s="1"/>
      <c r="L62" s="32"/>
      <c r="M62" s="57"/>
      <c r="N62" s="32"/>
      <c r="O62" s="57"/>
      <c r="P62" s="1"/>
      <c r="Q62" s="56"/>
      <c r="R62" s="56"/>
      <c r="S62" s="56"/>
      <c r="T62" s="56"/>
    </row>
    <row r="63" spans="1:24" s="53" customFormat="1" ht="18" customHeight="1" x14ac:dyDescent="0.2">
      <c r="A63" s="180"/>
      <c r="B63" s="59" t="s">
        <v>141</v>
      </c>
      <c r="C63" s="55"/>
      <c r="D63" s="55"/>
      <c r="E63" s="55"/>
      <c r="F63" s="168"/>
      <c r="G63" s="168"/>
      <c r="H63" s="181"/>
      <c r="I63" s="185"/>
      <c r="J63" s="1"/>
      <c r="K63" s="1"/>
      <c r="L63" s="32"/>
      <c r="M63" s="57"/>
      <c r="N63" s="32"/>
      <c r="O63" s="57"/>
      <c r="P63" s="1"/>
      <c r="Q63" s="56"/>
      <c r="R63" s="56"/>
      <c r="S63" s="56"/>
      <c r="T63" s="56"/>
    </row>
    <row r="64" spans="1:24" s="32" customFormat="1" ht="44.45" customHeight="1" x14ac:dyDescent="0.2">
      <c r="A64" s="186" t="s">
        <v>38</v>
      </c>
      <c r="B64" s="48" t="s">
        <v>158</v>
      </c>
      <c r="C64" s="55"/>
      <c r="D64" s="55"/>
      <c r="E64" s="55"/>
      <c r="F64" s="181"/>
      <c r="G64" s="181"/>
      <c r="H64" s="181"/>
      <c r="I64" s="181"/>
      <c r="M64" s="36"/>
      <c r="O64" s="36"/>
    </row>
    <row r="65" spans="1:20" s="53" customFormat="1" ht="18" customHeight="1" x14ac:dyDescent="0.2">
      <c r="A65" s="186"/>
      <c r="B65" s="54" t="s">
        <v>148</v>
      </c>
      <c r="C65" s="55">
        <f>C66+C67+C68+C69+C70+C71</f>
        <v>6966.2595099999999</v>
      </c>
      <c r="D65" s="55">
        <f>D66+D67+D68+D69+D70+D71</f>
        <v>6966.2595099999999</v>
      </c>
      <c r="E65" s="55">
        <f>E66+E67+E68+E69+E70+E71</f>
        <v>6966.2595099999999</v>
      </c>
      <c r="F65" s="181"/>
      <c r="G65" s="181"/>
      <c r="H65" s="181"/>
      <c r="I65" s="181"/>
      <c r="J65" s="1"/>
      <c r="K65" s="1"/>
      <c r="L65" s="32"/>
      <c r="M65" s="36"/>
      <c r="N65" s="32"/>
      <c r="O65" s="36"/>
      <c r="P65" s="1"/>
      <c r="Q65" s="1"/>
      <c r="R65" s="1"/>
      <c r="S65" s="1"/>
      <c r="T65" s="1"/>
    </row>
    <row r="66" spans="1:20" s="53" customFormat="1" ht="14.45" customHeight="1" x14ac:dyDescent="0.2">
      <c r="A66" s="186"/>
      <c r="B66" s="54" t="s">
        <v>132</v>
      </c>
      <c r="C66" s="55"/>
      <c r="D66" s="55"/>
      <c r="E66" s="55"/>
      <c r="F66" s="181"/>
      <c r="G66" s="181"/>
      <c r="H66" s="181"/>
      <c r="I66" s="181"/>
      <c r="J66" s="1"/>
      <c r="K66" s="1"/>
      <c r="L66" s="183"/>
      <c r="M66" s="183"/>
      <c r="N66" s="183"/>
      <c r="O66" s="183"/>
      <c r="P66" s="1"/>
      <c r="Q66" s="1"/>
      <c r="R66" s="1"/>
      <c r="S66" s="1"/>
      <c r="T66" s="1"/>
    </row>
    <row r="67" spans="1:20" s="53" customFormat="1" ht="15" customHeight="1" x14ac:dyDescent="0.2">
      <c r="A67" s="186"/>
      <c r="B67" s="54" t="s">
        <v>134</v>
      </c>
      <c r="C67" s="55">
        <f>C75+C83+C91+C99+C107+C123+C115</f>
        <v>6966.2595099999999</v>
      </c>
      <c r="D67" s="55">
        <f>D75+D83+D91+D123</f>
        <v>6966.2595099999999</v>
      </c>
      <c r="E67" s="55">
        <f>E75+E83+E91+E123</f>
        <v>6966.2595099999999</v>
      </c>
      <c r="F67" s="181"/>
      <c r="G67" s="181"/>
      <c r="H67" s="181"/>
      <c r="I67" s="181"/>
      <c r="J67" s="1"/>
      <c r="K67" s="1"/>
      <c r="L67" s="32"/>
      <c r="M67" s="32"/>
      <c r="N67" s="32"/>
      <c r="O67" s="32"/>
      <c r="P67" s="1"/>
      <c r="Q67" s="1"/>
      <c r="R67" s="1"/>
      <c r="S67" s="1"/>
      <c r="T67" s="1"/>
    </row>
    <row r="68" spans="1:20" s="53" customFormat="1" ht="15.6" customHeight="1" x14ac:dyDescent="0.2">
      <c r="A68" s="186"/>
      <c r="B68" s="54" t="s">
        <v>136</v>
      </c>
      <c r="C68" s="55"/>
      <c r="D68" s="55"/>
      <c r="E68" s="55"/>
      <c r="F68" s="181"/>
      <c r="G68" s="181"/>
      <c r="H68" s="181"/>
      <c r="I68" s="181"/>
      <c r="J68" s="1"/>
      <c r="K68" s="1"/>
      <c r="L68" s="32"/>
      <c r="M68" s="57"/>
      <c r="N68" s="32"/>
      <c r="O68" s="57"/>
      <c r="P68" s="1"/>
      <c r="Q68" s="1"/>
      <c r="R68" s="1"/>
      <c r="S68" s="1"/>
      <c r="T68" s="1"/>
    </row>
    <row r="69" spans="1:20" s="53" customFormat="1" ht="16.149999999999999" customHeight="1" x14ac:dyDescent="0.2">
      <c r="A69" s="186"/>
      <c r="B69" s="54" t="s">
        <v>138</v>
      </c>
      <c r="C69" s="55"/>
      <c r="D69" s="55"/>
      <c r="E69" s="55"/>
      <c r="F69" s="181"/>
      <c r="G69" s="181"/>
      <c r="H69" s="181"/>
      <c r="I69" s="181"/>
      <c r="J69" s="1"/>
      <c r="K69" s="1"/>
      <c r="L69" s="183"/>
      <c r="M69" s="183"/>
      <c r="N69" s="183"/>
      <c r="O69" s="183"/>
      <c r="P69" s="1"/>
      <c r="Q69" s="1"/>
      <c r="R69" s="1"/>
      <c r="S69" s="1"/>
      <c r="T69" s="1"/>
    </row>
    <row r="70" spans="1:20" s="53" customFormat="1" ht="15.6" customHeight="1" x14ac:dyDescent="0.2">
      <c r="A70" s="186"/>
      <c r="B70" s="58" t="s">
        <v>143</v>
      </c>
      <c r="C70" s="55"/>
      <c r="D70" s="55"/>
      <c r="E70" s="55"/>
      <c r="F70" s="181"/>
      <c r="G70" s="181"/>
      <c r="H70" s="181"/>
      <c r="I70" s="181"/>
      <c r="J70" s="1"/>
      <c r="K70" s="1"/>
      <c r="L70" s="32"/>
      <c r="M70" s="32"/>
      <c r="N70" s="32"/>
      <c r="O70" s="32"/>
      <c r="P70" s="1"/>
      <c r="Q70" s="1"/>
      <c r="R70" s="1"/>
      <c r="S70" s="1"/>
      <c r="T70" s="1"/>
    </row>
    <row r="71" spans="1:20" s="53" customFormat="1" ht="20.45" customHeight="1" x14ac:dyDescent="0.2">
      <c r="A71" s="186"/>
      <c r="B71" s="59" t="s">
        <v>141</v>
      </c>
      <c r="C71" s="55"/>
      <c r="D71" s="55"/>
      <c r="E71" s="55"/>
      <c r="F71" s="181"/>
      <c r="G71" s="181"/>
      <c r="H71" s="181"/>
      <c r="I71" s="181"/>
      <c r="J71" s="1"/>
      <c r="K71" s="1"/>
      <c r="L71" s="32"/>
      <c r="M71" s="57"/>
      <c r="N71" s="32"/>
      <c r="O71" s="57"/>
      <c r="P71" s="1"/>
      <c r="Q71" s="1"/>
      <c r="R71" s="1"/>
      <c r="S71" s="1"/>
      <c r="T71" s="1"/>
    </row>
    <row r="72" spans="1:20" s="53" customFormat="1" ht="48.75" customHeight="1" x14ac:dyDescent="0.2">
      <c r="A72" s="180" t="s">
        <v>159</v>
      </c>
      <c r="B72" s="50" t="s">
        <v>160</v>
      </c>
      <c r="C72" s="49"/>
      <c r="D72" s="49"/>
      <c r="E72" s="49"/>
      <c r="F72" s="168">
        <v>2021</v>
      </c>
      <c r="G72" s="168">
        <v>2021</v>
      </c>
      <c r="H72" s="187"/>
      <c r="I72" s="188" t="s">
        <v>161</v>
      </c>
      <c r="J72" s="1"/>
      <c r="K72" s="1"/>
      <c r="L72" s="32"/>
      <c r="M72" s="57"/>
      <c r="N72" s="32"/>
      <c r="O72" s="57"/>
      <c r="P72" s="1"/>
      <c r="Q72" s="1"/>
      <c r="R72" s="1"/>
      <c r="S72" s="1"/>
      <c r="T72" s="1"/>
    </row>
    <row r="73" spans="1:20" s="53" customFormat="1" ht="16.5" customHeight="1" x14ac:dyDescent="0.2">
      <c r="A73" s="180"/>
      <c r="B73" s="62" t="s">
        <v>148</v>
      </c>
      <c r="C73" s="49">
        <f>C74+C75+C76+C77+C78+C79</f>
        <v>0</v>
      </c>
      <c r="D73" s="49">
        <f>D74+D75+D76+D77+D78+D79</f>
        <v>0</v>
      </c>
      <c r="E73" s="49">
        <f>E74+E75+E76+E77+E78+E79</f>
        <v>0</v>
      </c>
      <c r="F73" s="168"/>
      <c r="G73" s="168"/>
      <c r="H73" s="187"/>
      <c r="I73" s="188"/>
      <c r="J73" s="1"/>
      <c r="K73" s="1"/>
      <c r="L73" s="32"/>
      <c r="M73" s="57"/>
      <c r="N73" s="32"/>
      <c r="O73" s="57"/>
      <c r="P73" s="1"/>
      <c r="Q73" s="1"/>
      <c r="R73" s="1"/>
      <c r="S73" s="1"/>
      <c r="T73" s="1"/>
    </row>
    <row r="74" spans="1:20" s="53" customFormat="1" ht="16.5" customHeight="1" x14ac:dyDescent="0.2">
      <c r="A74" s="180"/>
      <c r="B74" s="62" t="s">
        <v>132</v>
      </c>
      <c r="C74" s="49"/>
      <c r="D74" s="49"/>
      <c r="E74" s="49"/>
      <c r="F74" s="168"/>
      <c r="G74" s="168"/>
      <c r="H74" s="187"/>
      <c r="I74" s="188"/>
      <c r="J74" s="1"/>
      <c r="K74" s="1"/>
      <c r="L74" s="32"/>
      <c r="M74" s="57"/>
      <c r="N74" s="32"/>
      <c r="O74" s="57"/>
      <c r="P74" s="1"/>
      <c r="Q74" s="1"/>
      <c r="R74" s="1"/>
      <c r="S74" s="1"/>
      <c r="T74" s="1"/>
    </row>
    <row r="75" spans="1:20" s="53" customFormat="1" ht="16.5" customHeight="1" x14ac:dyDescent="0.2">
      <c r="A75" s="180"/>
      <c r="B75" s="62" t="s">
        <v>134</v>
      </c>
      <c r="C75" s="49">
        <f>D75</f>
        <v>0</v>
      </c>
      <c r="D75" s="49">
        <v>0</v>
      </c>
      <c r="E75" s="49">
        <v>0</v>
      </c>
      <c r="F75" s="168"/>
      <c r="G75" s="168"/>
      <c r="H75" s="187"/>
      <c r="I75" s="188"/>
      <c r="J75" s="1"/>
      <c r="K75" s="1"/>
      <c r="L75" s="32"/>
      <c r="M75" s="57"/>
      <c r="N75" s="32"/>
      <c r="O75" s="57"/>
      <c r="P75" s="1"/>
      <c r="Q75" s="1"/>
      <c r="R75" s="1"/>
      <c r="S75" s="1"/>
      <c r="T75" s="1"/>
    </row>
    <row r="76" spans="1:20" s="53" customFormat="1" ht="14.25" customHeight="1" x14ac:dyDescent="0.2">
      <c r="A76" s="180"/>
      <c r="B76" s="62" t="s">
        <v>136</v>
      </c>
      <c r="C76" s="49"/>
      <c r="D76" s="49"/>
      <c r="E76" s="49"/>
      <c r="F76" s="168"/>
      <c r="G76" s="168"/>
      <c r="H76" s="187"/>
      <c r="I76" s="188"/>
      <c r="J76" s="1"/>
      <c r="K76" s="1"/>
      <c r="L76" s="32"/>
      <c r="M76" s="57"/>
      <c r="N76" s="32"/>
      <c r="O76" s="57"/>
      <c r="P76" s="1"/>
      <c r="Q76" s="1"/>
      <c r="R76" s="1"/>
      <c r="S76" s="1"/>
      <c r="T76" s="1"/>
    </row>
    <row r="77" spans="1:20" s="53" customFormat="1" ht="15.75" customHeight="1" x14ac:dyDescent="0.2">
      <c r="A77" s="180"/>
      <c r="B77" s="62" t="s">
        <v>138</v>
      </c>
      <c r="C77" s="49"/>
      <c r="D77" s="49"/>
      <c r="E77" s="49"/>
      <c r="F77" s="168"/>
      <c r="G77" s="168"/>
      <c r="H77" s="187"/>
      <c r="I77" s="188"/>
      <c r="J77" s="1"/>
      <c r="K77" s="1"/>
      <c r="L77" s="32"/>
      <c r="M77" s="57"/>
      <c r="N77" s="32"/>
      <c r="O77" s="57"/>
      <c r="P77" s="1"/>
      <c r="Q77" s="1"/>
      <c r="R77" s="1"/>
      <c r="S77" s="1"/>
      <c r="T77" s="1"/>
    </row>
    <row r="78" spans="1:20" s="53" customFormat="1" ht="15.75" customHeight="1" x14ac:dyDescent="0.2">
      <c r="A78" s="180"/>
      <c r="B78" s="63" t="s">
        <v>143</v>
      </c>
      <c r="C78" s="49"/>
      <c r="D78" s="49"/>
      <c r="E78" s="49"/>
      <c r="F78" s="168"/>
      <c r="G78" s="168"/>
      <c r="H78" s="187"/>
      <c r="I78" s="188"/>
      <c r="J78" s="1"/>
      <c r="K78" s="1"/>
      <c r="L78" s="32"/>
      <c r="M78" s="57"/>
      <c r="N78" s="32"/>
      <c r="O78" s="57"/>
      <c r="P78" s="1"/>
      <c r="Q78" s="1"/>
      <c r="R78" s="1"/>
      <c r="S78" s="1"/>
      <c r="T78" s="1"/>
    </row>
    <row r="79" spans="1:20" s="53" customFormat="1" ht="17.25" customHeight="1" x14ac:dyDescent="0.2">
      <c r="A79" s="180"/>
      <c r="B79" s="64" t="s">
        <v>141</v>
      </c>
      <c r="C79" s="49"/>
      <c r="D79" s="49"/>
      <c r="E79" s="49"/>
      <c r="F79" s="168"/>
      <c r="G79" s="168"/>
      <c r="H79" s="187"/>
      <c r="I79" s="188"/>
      <c r="J79" s="1"/>
      <c r="K79" s="1"/>
      <c r="L79" s="32"/>
      <c r="M79" s="57"/>
      <c r="N79" s="32"/>
      <c r="O79" s="57"/>
      <c r="P79" s="1"/>
      <c r="Q79" s="1"/>
      <c r="R79" s="1"/>
      <c r="S79" s="1"/>
      <c r="T79" s="1"/>
    </row>
    <row r="80" spans="1:20" s="32" customFormat="1" ht="49.9" customHeight="1" x14ac:dyDescent="0.2">
      <c r="A80" s="180" t="s">
        <v>162</v>
      </c>
      <c r="B80" s="50" t="s">
        <v>163</v>
      </c>
      <c r="C80" s="49"/>
      <c r="D80" s="49"/>
      <c r="E80" s="49"/>
      <c r="F80" s="168">
        <v>2021</v>
      </c>
      <c r="G80" s="168">
        <v>2021</v>
      </c>
      <c r="H80" s="187" t="s">
        <v>164</v>
      </c>
      <c r="I80" s="185" t="s">
        <v>165</v>
      </c>
      <c r="M80" s="36"/>
      <c r="O80" s="36"/>
    </row>
    <row r="81" spans="1:20" s="53" customFormat="1" ht="18" customHeight="1" x14ac:dyDescent="0.2">
      <c r="A81" s="180"/>
      <c r="B81" s="62" t="s">
        <v>148</v>
      </c>
      <c r="C81" s="49">
        <f>C83</f>
        <v>6861.7375099999999</v>
      </c>
      <c r="D81" s="49">
        <f>D82+D83+D84+D85+D86+D87</f>
        <v>6861.7375099999999</v>
      </c>
      <c r="E81" s="49">
        <f>E82+E83+E84+E85+E86+E87</f>
        <v>6861.7375099999999</v>
      </c>
      <c r="F81" s="168"/>
      <c r="G81" s="168"/>
      <c r="H81" s="187"/>
      <c r="I81" s="185"/>
      <c r="J81" s="1"/>
      <c r="K81" s="1"/>
      <c r="L81" s="32"/>
      <c r="M81" s="36"/>
      <c r="N81" s="32"/>
      <c r="O81" s="36"/>
      <c r="P81" s="1"/>
      <c r="Q81" s="1"/>
      <c r="R81" s="1"/>
      <c r="S81" s="1"/>
      <c r="T81" s="1"/>
    </row>
    <row r="82" spans="1:20" s="53" customFormat="1" ht="14.45" customHeight="1" x14ac:dyDescent="0.2">
      <c r="A82" s="180"/>
      <c r="B82" s="62" t="s">
        <v>132</v>
      </c>
      <c r="C82" s="49"/>
      <c r="D82" s="49"/>
      <c r="E82" s="49"/>
      <c r="F82" s="168"/>
      <c r="G82" s="168"/>
      <c r="H82" s="187"/>
      <c r="I82" s="185"/>
      <c r="J82" s="1"/>
      <c r="K82" s="1"/>
      <c r="L82" s="183"/>
      <c r="M82" s="183"/>
      <c r="N82" s="183"/>
      <c r="O82" s="183"/>
      <c r="P82" s="1"/>
      <c r="Q82" s="1"/>
      <c r="R82" s="1"/>
      <c r="S82" s="1"/>
      <c r="T82" s="1"/>
    </row>
    <row r="83" spans="1:20" s="53" customFormat="1" ht="15" customHeight="1" x14ac:dyDescent="0.2">
      <c r="A83" s="180"/>
      <c r="B83" s="62" t="s">
        <v>134</v>
      </c>
      <c r="C83" s="49">
        <f>D83</f>
        <v>6861.7375099999999</v>
      </c>
      <c r="D83" s="49">
        <v>6861.7375099999999</v>
      </c>
      <c r="E83" s="49">
        <f>D83</f>
        <v>6861.7375099999999</v>
      </c>
      <c r="F83" s="168"/>
      <c r="G83" s="168"/>
      <c r="H83" s="187"/>
      <c r="I83" s="185"/>
      <c r="J83" s="1"/>
      <c r="K83" s="1"/>
      <c r="L83" s="32"/>
      <c r="M83" s="32"/>
      <c r="N83" s="32"/>
      <c r="O83" s="32"/>
      <c r="P83" s="1"/>
      <c r="Q83" s="1"/>
      <c r="R83" s="1"/>
      <c r="S83" s="1"/>
      <c r="T83" s="1"/>
    </row>
    <row r="84" spans="1:20" s="53" customFormat="1" ht="15.6" customHeight="1" x14ac:dyDescent="0.2">
      <c r="A84" s="180"/>
      <c r="B84" s="62" t="s">
        <v>136</v>
      </c>
      <c r="C84" s="49"/>
      <c r="D84" s="49"/>
      <c r="E84" s="49"/>
      <c r="F84" s="168"/>
      <c r="G84" s="168"/>
      <c r="H84" s="187"/>
      <c r="I84" s="185"/>
      <c r="J84" s="1"/>
      <c r="K84" s="1"/>
      <c r="L84" s="32"/>
      <c r="M84" s="57"/>
      <c r="N84" s="32"/>
      <c r="O84" s="57"/>
      <c r="P84" s="1"/>
      <c r="Q84" s="1"/>
      <c r="R84" s="1"/>
      <c r="S84" s="1"/>
      <c r="T84" s="1"/>
    </row>
    <row r="85" spans="1:20" s="53" customFormat="1" ht="16.149999999999999" customHeight="1" x14ac:dyDescent="0.2">
      <c r="A85" s="180"/>
      <c r="B85" s="62" t="s">
        <v>138</v>
      </c>
      <c r="C85" s="49"/>
      <c r="D85" s="49"/>
      <c r="E85" s="49"/>
      <c r="F85" s="168"/>
      <c r="G85" s="168"/>
      <c r="H85" s="187"/>
      <c r="I85" s="185"/>
      <c r="J85" s="1"/>
      <c r="K85" s="1"/>
      <c r="L85" s="183"/>
      <c r="M85" s="183"/>
      <c r="N85" s="183"/>
      <c r="O85" s="183"/>
      <c r="P85" s="1"/>
      <c r="Q85" s="1"/>
      <c r="R85" s="1"/>
      <c r="S85" s="1"/>
      <c r="T85" s="1"/>
    </row>
    <row r="86" spans="1:20" s="53" customFormat="1" ht="15.6" customHeight="1" x14ac:dyDescent="0.2">
      <c r="A86" s="180"/>
      <c r="B86" s="58" t="s">
        <v>143</v>
      </c>
      <c r="C86" s="55"/>
      <c r="D86" s="55"/>
      <c r="E86" s="55"/>
      <c r="F86" s="168"/>
      <c r="G86" s="168"/>
      <c r="H86" s="187"/>
      <c r="I86" s="185"/>
      <c r="J86" s="1"/>
      <c r="K86" s="1"/>
      <c r="L86" s="32"/>
      <c r="M86" s="32"/>
      <c r="N86" s="32"/>
      <c r="O86" s="32"/>
      <c r="P86" s="1"/>
      <c r="Q86" s="1"/>
      <c r="R86" s="1"/>
      <c r="S86" s="1"/>
      <c r="T86" s="1"/>
    </row>
    <row r="87" spans="1:20" s="53" customFormat="1" ht="17.25" customHeight="1" x14ac:dyDescent="0.2">
      <c r="A87" s="180"/>
      <c r="B87" s="59" t="s">
        <v>141</v>
      </c>
      <c r="C87" s="55"/>
      <c r="D87" s="55"/>
      <c r="E87" s="55"/>
      <c r="F87" s="168"/>
      <c r="G87" s="168"/>
      <c r="H87" s="187"/>
      <c r="I87" s="185"/>
      <c r="J87" s="1"/>
      <c r="K87" s="1"/>
      <c r="L87" s="32"/>
      <c r="M87" s="57"/>
      <c r="N87" s="32"/>
      <c r="O87" s="57"/>
      <c r="P87" s="1"/>
      <c r="Q87" s="1"/>
      <c r="R87" s="1"/>
      <c r="S87" s="1"/>
      <c r="T87" s="1"/>
    </row>
    <row r="88" spans="1:20" s="53" customFormat="1" ht="45" customHeight="1" x14ac:dyDescent="0.2">
      <c r="A88" s="180" t="s">
        <v>166</v>
      </c>
      <c r="B88" s="50" t="s">
        <v>167</v>
      </c>
      <c r="C88" s="49"/>
      <c r="D88" s="49"/>
      <c r="E88" s="49"/>
      <c r="F88" s="168">
        <v>2021</v>
      </c>
      <c r="G88" s="168">
        <v>2021</v>
      </c>
      <c r="H88" s="187"/>
      <c r="I88" s="185" t="s">
        <v>168</v>
      </c>
      <c r="J88" s="1"/>
      <c r="K88" s="1"/>
      <c r="L88" s="32"/>
      <c r="M88" s="57"/>
      <c r="N88" s="32"/>
      <c r="O88" s="57"/>
      <c r="P88" s="1"/>
      <c r="Q88" s="1"/>
      <c r="R88" s="1"/>
      <c r="S88" s="1"/>
      <c r="T88" s="1"/>
    </row>
    <row r="89" spans="1:20" s="53" customFormat="1" ht="17.25" customHeight="1" x14ac:dyDescent="0.2">
      <c r="A89" s="180"/>
      <c r="B89" s="62" t="s">
        <v>148</v>
      </c>
      <c r="C89" s="49">
        <f>C91</f>
        <v>0</v>
      </c>
      <c r="D89" s="49">
        <f>D91</f>
        <v>0</v>
      </c>
      <c r="E89" s="49">
        <f>E91</f>
        <v>0</v>
      </c>
      <c r="F89" s="168"/>
      <c r="G89" s="168"/>
      <c r="H89" s="187"/>
      <c r="I89" s="185"/>
      <c r="J89" s="1"/>
      <c r="K89" s="1"/>
      <c r="L89" s="32"/>
      <c r="M89" s="57"/>
      <c r="N89" s="32"/>
      <c r="O89" s="57"/>
      <c r="P89" s="1"/>
      <c r="Q89" s="1"/>
      <c r="R89" s="1"/>
      <c r="S89" s="1"/>
      <c r="T89" s="1"/>
    </row>
    <row r="90" spans="1:20" s="53" customFormat="1" ht="17.25" customHeight="1" x14ac:dyDescent="0.2">
      <c r="A90" s="180"/>
      <c r="B90" s="62" t="s">
        <v>132</v>
      </c>
      <c r="C90" s="49"/>
      <c r="D90" s="49"/>
      <c r="E90" s="49"/>
      <c r="F90" s="168"/>
      <c r="G90" s="168"/>
      <c r="H90" s="187"/>
      <c r="I90" s="185"/>
      <c r="J90" s="1"/>
      <c r="K90" s="1"/>
      <c r="L90" s="32"/>
      <c r="M90" s="57"/>
      <c r="N90" s="32"/>
      <c r="O90" s="57"/>
      <c r="P90" s="1"/>
      <c r="Q90" s="1"/>
      <c r="R90" s="1"/>
      <c r="S90" s="1"/>
      <c r="T90" s="1"/>
    </row>
    <row r="91" spans="1:20" s="53" customFormat="1" ht="17.25" customHeight="1" x14ac:dyDescent="0.2">
      <c r="A91" s="180"/>
      <c r="B91" s="62" t="s">
        <v>134</v>
      </c>
      <c r="C91" s="49">
        <v>0</v>
      </c>
      <c r="D91" s="49">
        <v>0</v>
      </c>
      <c r="E91" s="49">
        <v>0</v>
      </c>
      <c r="F91" s="168"/>
      <c r="G91" s="168"/>
      <c r="H91" s="187"/>
      <c r="I91" s="185"/>
      <c r="J91" s="1"/>
      <c r="K91" s="1"/>
      <c r="L91" s="32"/>
      <c r="M91" s="57"/>
      <c r="N91" s="32"/>
      <c r="O91" s="57"/>
      <c r="P91" s="1"/>
      <c r="Q91" s="1"/>
      <c r="R91" s="1"/>
      <c r="S91" s="1"/>
      <c r="T91" s="1"/>
    </row>
    <row r="92" spans="1:20" s="53" customFormat="1" ht="17.25" customHeight="1" x14ac:dyDescent="0.2">
      <c r="A92" s="180"/>
      <c r="B92" s="62" t="s">
        <v>136</v>
      </c>
      <c r="C92" s="49"/>
      <c r="D92" s="49"/>
      <c r="E92" s="49"/>
      <c r="F92" s="168"/>
      <c r="G92" s="168"/>
      <c r="H92" s="187"/>
      <c r="I92" s="185"/>
      <c r="J92" s="1"/>
      <c r="K92" s="1"/>
      <c r="L92" s="32"/>
      <c r="M92" s="57"/>
      <c r="N92" s="32"/>
      <c r="O92" s="57"/>
      <c r="P92" s="1"/>
      <c r="Q92" s="1"/>
      <c r="R92" s="1"/>
      <c r="S92" s="1"/>
      <c r="T92" s="1"/>
    </row>
    <row r="93" spans="1:20" s="53" customFormat="1" ht="17.25" customHeight="1" x14ac:dyDescent="0.2">
      <c r="A93" s="180"/>
      <c r="B93" s="62" t="s">
        <v>138</v>
      </c>
      <c r="C93" s="49"/>
      <c r="D93" s="49"/>
      <c r="E93" s="49"/>
      <c r="F93" s="168"/>
      <c r="G93" s="168"/>
      <c r="H93" s="187"/>
      <c r="I93" s="185"/>
      <c r="J93" s="1"/>
      <c r="K93" s="1"/>
      <c r="L93" s="32"/>
      <c r="M93" s="57"/>
      <c r="N93" s="32"/>
      <c r="O93" s="57"/>
      <c r="P93" s="1"/>
      <c r="Q93" s="1"/>
      <c r="R93" s="1"/>
      <c r="S93" s="1"/>
      <c r="T93" s="1"/>
    </row>
    <row r="94" spans="1:20" s="53" customFormat="1" ht="17.25" customHeight="1" x14ac:dyDescent="0.2">
      <c r="A94" s="180"/>
      <c r="B94" s="63" t="s">
        <v>143</v>
      </c>
      <c r="C94" s="49"/>
      <c r="D94" s="49"/>
      <c r="E94" s="49"/>
      <c r="F94" s="168"/>
      <c r="G94" s="168"/>
      <c r="H94" s="187"/>
      <c r="I94" s="185"/>
      <c r="J94" s="1"/>
      <c r="K94" s="1"/>
      <c r="L94" s="32"/>
      <c r="M94" s="57"/>
      <c r="N94" s="32"/>
      <c r="O94" s="57"/>
      <c r="P94" s="1"/>
      <c r="Q94" s="1"/>
      <c r="R94" s="1"/>
      <c r="S94" s="1"/>
      <c r="T94" s="1"/>
    </row>
    <row r="95" spans="1:20" s="53" customFormat="1" ht="17.25" customHeight="1" x14ac:dyDescent="0.2">
      <c r="A95" s="180"/>
      <c r="B95" s="63" t="s">
        <v>141</v>
      </c>
      <c r="C95" s="49"/>
      <c r="D95" s="49"/>
      <c r="E95" s="49"/>
      <c r="F95" s="168"/>
      <c r="G95" s="168"/>
      <c r="H95" s="187"/>
      <c r="I95" s="185"/>
      <c r="J95" s="1"/>
      <c r="K95" s="1"/>
      <c r="L95" s="32"/>
      <c r="M95" s="57"/>
      <c r="N95" s="32"/>
      <c r="O95" s="57"/>
      <c r="P95" s="1"/>
      <c r="Q95" s="1"/>
      <c r="R95" s="1"/>
      <c r="S95" s="1"/>
      <c r="T95" s="1"/>
    </row>
    <row r="96" spans="1:20" s="53" customFormat="1" ht="57.75" customHeight="1" x14ac:dyDescent="0.2">
      <c r="A96" s="180" t="s">
        <v>169</v>
      </c>
      <c r="B96" s="64" t="s">
        <v>170</v>
      </c>
      <c r="C96" s="49"/>
      <c r="D96" s="49"/>
      <c r="E96" s="49"/>
      <c r="F96" s="168">
        <v>2021</v>
      </c>
      <c r="G96" s="168">
        <v>2021</v>
      </c>
      <c r="H96" s="187" t="s">
        <v>171</v>
      </c>
      <c r="I96" s="185" t="s">
        <v>172</v>
      </c>
      <c r="J96" s="1"/>
      <c r="K96" s="1"/>
      <c r="L96" s="32"/>
      <c r="M96" s="57"/>
      <c r="N96" s="32"/>
      <c r="O96" s="57"/>
      <c r="P96" s="1"/>
      <c r="Q96" s="1"/>
      <c r="R96" s="1"/>
      <c r="S96" s="1"/>
      <c r="T96" s="1"/>
    </row>
    <row r="97" spans="1:20" s="53" customFormat="1" ht="17.25" customHeight="1" x14ac:dyDescent="0.2">
      <c r="A97" s="180"/>
      <c r="B97" s="63" t="s">
        <v>148</v>
      </c>
      <c r="C97" s="49">
        <f>C99</f>
        <v>0</v>
      </c>
      <c r="D97" s="49">
        <v>0</v>
      </c>
      <c r="E97" s="49">
        <v>0</v>
      </c>
      <c r="F97" s="168"/>
      <c r="G97" s="168"/>
      <c r="H97" s="187"/>
      <c r="I97" s="185"/>
      <c r="J97" s="1"/>
      <c r="K97" s="1"/>
      <c r="L97" s="32"/>
      <c r="M97" s="57"/>
      <c r="N97" s="32"/>
      <c r="O97" s="57"/>
      <c r="P97" s="1"/>
      <c r="Q97" s="1"/>
      <c r="R97" s="1"/>
      <c r="S97" s="1"/>
      <c r="T97" s="1"/>
    </row>
    <row r="98" spans="1:20" s="53" customFormat="1" ht="17.25" customHeight="1" x14ac:dyDescent="0.2">
      <c r="A98" s="180"/>
      <c r="B98" s="63" t="s">
        <v>132</v>
      </c>
      <c r="C98" s="49"/>
      <c r="D98" s="49"/>
      <c r="E98" s="49"/>
      <c r="F98" s="168"/>
      <c r="G98" s="168"/>
      <c r="H98" s="187"/>
      <c r="I98" s="185"/>
      <c r="J98" s="1"/>
      <c r="K98" s="1"/>
      <c r="L98" s="32"/>
      <c r="M98" s="57"/>
      <c r="N98" s="32"/>
      <c r="O98" s="57"/>
      <c r="P98" s="1"/>
      <c r="Q98" s="1"/>
      <c r="R98" s="1"/>
      <c r="S98" s="1"/>
      <c r="T98" s="1"/>
    </row>
    <row r="99" spans="1:20" s="53" customFormat="1" ht="17.25" customHeight="1" x14ac:dyDescent="0.2">
      <c r="A99" s="180"/>
      <c r="B99" s="63" t="s">
        <v>134</v>
      </c>
      <c r="C99" s="49">
        <v>0</v>
      </c>
      <c r="D99" s="49">
        <v>0</v>
      </c>
      <c r="E99" s="49">
        <v>0</v>
      </c>
      <c r="F99" s="168"/>
      <c r="G99" s="168"/>
      <c r="H99" s="187"/>
      <c r="I99" s="185"/>
      <c r="J99" s="1"/>
      <c r="K99" s="1"/>
      <c r="L99" s="32"/>
      <c r="M99" s="57"/>
      <c r="N99" s="32"/>
      <c r="O99" s="57"/>
      <c r="P99" s="1"/>
      <c r="Q99" s="1"/>
      <c r="R99" s="1"/>
      <c r="S99" s="1"/>
      <c r="T99" s="1"/>
    </row>
    <row r="100" spans="1:20" s="53" customFormat="1" ht="17.25" customHeight="1" x14ac:dyDescent="0.2">
      <c r="A100" s="180"/>
      <c r="B100" s="63" t="s">
        <v>136</v>
      </c>
      <c r="C100" s="49"/>
      <c r="D100" s="49"/>
      <c r="E100" s="49"/>
      <c r="F100" s="168"/>
      <c r="G100" s="168"/>
      <c r="H100" s="187"/>
      <c r="I100" s="185"/>
      <c r="J100" s="1"/>
      <c r="K100" s="1"/>
      <c r="L100" s="32"/>
      <c r="M100" s="57"/>
      <c r="N100" s="32"/>
      <c r="O100" s="57"/>
      <c r="P100" s="1"/>
      <c r="Q100" s="1"/>
      <c r="R100" s="1"/>
      <c r="S100" s="1"/>
      <c r="T100" s="1"/>
    </row>
    <row r="101" spans="1:20" s="53" customFormat="1" ht="17.25" customHeight="1" x14ac:dyDescent="0.2">
      <c r="A101" s="180"/>
      <c r="B101" s="63" t="s">
        <v>138</v>
      </c>
      <c r="C101" s="49"/>
      <c r="D101" s="49"/>
      <c r="E101" s="49"/>
      <c r="F101" s="168"/>
      <c r="G101" s="168"/>
      <c r="H101" s="187"/>
      <c r="I101" s="185"/>
      <c r="J101" s="1"/>
      <c r="K101" s="1"/>
      <c r="L101" s="32"/>
      <c r="M101" s="57"/>
      <c r="N101" s="32"/>
      <c r="O101" s="57"/>
      <c r="P101" s="1"/>
      <c r="Q101" s="1"/>
      <c r="R101" s="1"/>
      <c r="S101" s="1"/>
      <c r="T101" s="1"/>
    </row>
    <row r="102" spans="1:20" s="53" customFormat="1" ht="17.25" customHeight="1" x14ac:dyDescent="0.2">
      <c r="A102" s="180"/>
      <c r="B102" s="63" t="s">
        <v>143</v>
      </c>
      <c r="C102" s="49"/>
      <c r="D102" s="49"/>
      <c r="E102" s="49"/>
      <c r="F102" s="168"/>
      <c r="G102" s="168"/>
      <c r="H102" s="187"/>
      <c r="I102" s="185"/>
      <c r="J102" s="1"/>
      <c r="K102" s="1"/>
      <c r="L102" s="32"/>
      <c r="M102" s="57"/>
      <c r="N102" s="32"/>
      <c r="O102" s="57"/>
      <c r="P102" s="1"/>
      <c r="Q102" s="1"/>
      <c r="R102" s="1"/>
      <c r="S102" s="1"/>
      <c r="T102" s="1"/>
    </row>
    <row r="103" spans="1:20" s="53" customFormat="1" ht="17.25" customHeight="1" x14ac:dyDescent="0.2">
      <c r="A103" s="180"/>
      <c r="B103" s="63" t="s">
        <v>141</v>
      </c>
      <c r="C103" s="49"/>
      <c r="D103" s="49"/>
      <c r="E103" s="49"/>
      <c r="F103" s="168"/>
      <c r="G103" s="168"/>
      <c r="H103" s="187"/>
      <c r="I103" s="185"/>
      <c r="J103" s="1"/>
      <c r="K103" s="1"/>
      <c r="L103" s="32"/>
      <c r="M103" s="57"/>
      <c r="N103" s="32"/>
      <c r="O103" s="57"/>
      <c r="P103" s="1"/>
      <c r="Q103" s="1"/>
      <c r="R103" s="1"/>
      <c r="S103" s="1"/>
      <c r="T103" s="1"/>
    </row>
    <row r="104" spans="1:20" s="53" customFormat="1" ht="42.75" customHeight="1" x14ac:dyDescent="0.2">
      <c r="A104" s="180" t="s">
        <v>173</v>
      </c>
      <c r="B104" s="64" t="s">
        <v>174</v>
      </c>
      <c r="C104" s="49"/>
      <c r="D104" s="49"/>
      <c r="E104" s="49"/>
      <c r="F104" s="168">
        <v>2021</v>
      </c>
      <c r="G104" s="168">
        <v>2021</v>
      </c>
      <c r="H104" s="187" t="s">
        <v>175</v>
      </c>
      <c r="I104" s="185" t="s">
        <v>176</v>
      </c>
      <c r="J104" s="1"/>
      <c r="K104" s="1"/>
      <c r="L104" s="32"/>
      <c r="M104" s="57"/>
      <c r="N104" s="32"/>
      <c r="O104" s="57"/>
      <c r="P104" s="1"/>
      <c r="Q104" s="1"/>
      <c r="R104" s="1"/>
      <c r="S104" s="1"/>
      <c r="T104" s="1"/>
    </row>
    <row r="105" spans="1:20" s="53" customFormat="1" ht="17.25" customHeight="1" x14ac:dyDescent="0.2">
      <c r="A105" s="180"/>
      <c r="B105" s="63" t="s">
        <v>148</v>
      </c>
      <c r="C105" s="49">
        <f>C107</f>
        <v>0</v>
      </c>
      <c r="D105" s="49">
        <f>D107</f>
        <v>0</v>
      </c>
      <c r="E105" s="49">
        <f>E107</f>
        <v>0</v>
      </c>
      <c r="F105" s="168"/>
      <c r="G105" s="168"/>
      <c r="H105" s="187"/>
      <c r="I105" s="185"/>
      <c r="J105" s="1"/>
      <c r="K105" s="1"/>
      <c r="L105" s="32"/>
      <c r="M105" s="57"/>
      <c r="N105" s="32"/>
      <c r="O105" s="57"/>
      <c r="P105" s="1"/>
      <c r="Q105" s="1"/>
      <c r="R105" s="1"/>
      <c r="S105" s="1"/>
      <c r="T105" s="1"/>
    </row>
    <row r="106" spans="1:20" s="53" customFormat="1" ht="17.25" customHeight="1" x14ac:dyDescent="0.2">
      <c r="A106" s="180"/>
      <c r="B106" s="63" t="s">
        <v>132</v>
      </c>
      <c r="C106" s="49"/>
      <c r="D106" s="49"/>
      <c r="E106" s="49"/>
      <c r="F106" s="168"/>
      <c r="G106" s="168"/>
      <c r="H106" s="187"/>
      <c r="I106" s="185"/>
      <c r="J106" s="1"/>
      <c r="K106" s="1"/>
      <c r="L106" s="32"/>
      <c r="M106" s="57"/>
      <c r="N106" s="32"/>
      <c r="O106" s="57"/>
      <c r="P106" s="1"/>
      <c r="Q106" s="1"/>
      <c r="R106" s="1"/>
      <c r="S106" s="1"/>
      <c r="T106" s="1"/>
    </row>
    <row r="107" spans="1:20" s="53" customFormat="1" ht="17.25" customHeight="1" x14ac:dyDescent="0.2">
      <c r="A107" s="180"/>
      <c r="B107" s="63" t="s">
        <v>134</v>
      </c>
      <c r="C107" s="49">
        <f>D107</f>
        <v>0</v>
      </c>
      <c r="D107" s="49">
        <v>0</v>
      </c>
      <c r="E107" s="49">
        <v>0</v>
      </c>
      <c r="F107" s="168"/>
      <c r="G107" s="168"/>
      <c r="H107" s="187"/>
      <c r="I107" s="185"/>
      <c r="J107" s="1"/>
      <c r="K107" s="1"/>
      <c r="L107" s="32"/>
      <c r="M107" s="57"/>
      <c r="N107" s="32"/>
      <c r="O107" s="57"/>
      <c r="P107" s="1"/>
      <c r="Q107" s="1"/>
      <c r="R107" s="1"/>
      <c r="S107" s="1"/>
      <c r="T107" s="1"/>
    </row>
    <row r="108" spans="1:20" s="53" customFormat="1" ht="17.25" customHeight="1" x14ac:dyDescent="0.2">
      <c r="A108" s="180"/>
      <c r="B108" s="63" t="s">
        <v>136</v>
      </c>
      <c r="C108" s="49"/>
      <c r="D108" s="49"/>
      <c r="E108" s="49"/>
      <c r="F108" s="168"/>
      <c r="G108" s="168"/>
      <c r="H108" s="187"/>
      <c r="I108" s="185"/>
      <c r="J108" s="1"/>
      <c r="K108" s="1"/>
      <c r="L108" s="32"/>
      <c r="M108" s="57"/>
      <c r="N108" s="32"/>
      <c r="O108" s="57"/>
      <c r="P108" s="1"/>
      <c r="Q108" s="1"/>
      <c r="R108" s="1"/>
      <c r="S108" s="1"/>
      <c r="T108" s="1"/>
    </row>
    <row r="109" spans="1:20" s="53" customFormat="1" ht="17.25" customHeight="1" x14ac:dyDescent="0.2">
      <c r="A109" s="180"/>
      <c r="B109" s="63" t="s">
        <v>138</v>
      </c>
      <c r="C109" s="49"/>
      <c r="D109" s="49"/>
      <c r="E109" s="49"/>
      <c r="F109" s="168"/>
      <c r="G109" s="168"/>
      <c r="H109" s="187"/>
      <c r="I109" s="185"/>
      <c r="J109" s="1"/>
      <c r="K109" s="1"/>
      <c r="L109" s="32"/>
      <c r="M109" s="57"/>
      <c r="N109" s="32"/>
      <c r="O109" s="57"/>
      <c r="P109" s="1"/>
      <c r="Q109" s="1"/>
      <c r="R109" s="1"/>
      <c r="S109" s="1"/>
      <c r="T109" s="1"/>
    </row>
    <row r="110" spans="1:20" s="53" customFormat="1" ht="17.25" customHeight="1" x14ac:dyDescent="0.2">
      <c r="A110" s="180"/>
      <c r="B110" s="63" t="s">
        <v>143</v>
      </c>
      <c r="C110" s="49"/>
      <c r="D110" s="49"/>
      <c r="E110" s="49"/>
      <c r="F110" s="168"/>
      <c r="G110" s="168"/>
      <c r="H110" s="187"/>
      <c r="I110" s="185"/>
      <c r="J110" s="1"/>
      <c r="K110" s="1"/>
      <c r="L110" s="32"/>
      <c r="M110" s="57"/>
      <c r="N110" s="32"/>
      <c r="O110" s="57"/>
      <c r="P110" s="1"/>
      <c r="Q110" s="1"/>
      <c r="R110" s="1"/>
      <c r="S110" s="1"/>
      <c r="T110" s="1"/>
    </row>
    <row r="111" spans="1:20" s="53" customFormat="1" ht="17.25" customHeight="1" x14ac:dyDescent="0.2">
      <c r="A111" s="180"/>
      <c r="B111" s="63" t="s">
        <v>141</v>
      </c>
      <c r="C111" s="49"/>
      <c r="D111" s="49"/>
      <c r="E111" s="49"/>
      <c r="F111" s="168"/>
      <c r="G111" s="168"/>
      <c r="H111" s="187"/>
      <c r="I111" s="185"/>
      <c r="J111" s="1"/>
      <c r="K111" s="1"/>
      <c r="L111" s="32"/>
      <c r="M111" s="57"/>
      <c r="N111" s="32"/>
      <c r="O111" s="57"/>
      <c r="P111" s="1"/>
      <c r="Q111" s="1"/>
      <c r="R111" s="1"/>
      <c r="S111" s="1"/>
      <c r="T111" s="1"/>
    </row>
    <row r="112" spans="1:20" s="32" customFormat="1" ht="61.5" customHeight="1" x14ac:dyDescent="0.2">
      <c r="A112" s="180" t="s">
        <v>177</v>
      </c>
      <c r="B112" s="64" t="s">
        <v>178</v>
      </c>
      <c r="C112" s="49"/>
      <c r="D112" s="49"/>
      <c r="E112" s="49"/>
      <c r="F112" s="168">
        <v>2021</v>
      </c>
      <c r="G112" s="168">
        <v>2021</v>
      </c>
      <c r="H112" s="187" t="s">
        <v>179</v>
      </c>
      <c r="I112" s="185" t="s">
        <v>180</v>
      </c>
      <c r="M112" s="36"/>
      <c r="O112" s="36"/>
    </row>
    <row r="113" spans="1:23" s="53" customFormat="1" ht="18" customHeight="1" x14ac:dyDescent="0.2">
      <c r="A113" s="180"/>
      <c r="B113" s="63" t="s">
        <v>148</v>
      </c>
      <c r="C113" s="49">
        <f>D115</f>
        <v>0</v>
      </c>
      <c r="D113" s="49">
        <f>D115</f>
        <v>0</v>
      </c>
      <c r="E113" s="49">
        <f>E115</f>
        <v>0</v>
      </c>
      <c r="F113" s="168"/>
      <c r="G113" s="168"/>
      <c r="H113" s="187"/>
      <c r="I113" s="185"/>
      <c r="J113" s="1"/>
      <c r="K113" s="1"/>
      <c r="L113" s="32"/>
      <c r="M113" s="36"/>
      <c r="N113" s="32"/>
      <c r="O113" s="36"/>
      <c r="P113" s="1"/>
      <c r="Q113" s="1"/>
      <c r="R113" s="1"/>
      <c r="S113" s="1"/>
      <c r="T113" s="1"/>
    </row>
    <row r="114" spans="1:23" s="53" customFormat="1" ht="14.45" customHeight="1" x14ac:dyDescent="0.2">
      <c r="A114" s="180"/>
      <c r="B114" s="63" t="s">
        <v>132</v>
      </c>
      <c r="C114" s="49"/>
      <c r="D114" s="49"/>
      <c r="E114" s="49"/>
      <c r="F114" s="168"/>
      <c r="G114" s="168"/>
      <c r="H114" s="187"/>
      <c r="I114" s="185"/>
      <c r="J114" s="1"/>
      <c r="K114" s="1"/>
      <c r="L114" s="183"/>
      <c r="M114" s="183"/>
      <c r="N114" s="183"/>
      <c r="O114" s="183"/>
      <c r="P114" s="1"/>
      <c r="Q114" s="1"/>
      <c r="R114" s="1"/>
      <c r="S114" s="1"/>
      <c r="T114" s="1"/>
    </row>
    <row r="115" spans="1:23" s="53" customFormat="1" ht="15" customHeight="1" x14ac:dyDescent="0.2">
      <c r="A115" s="180"/>
      <c r="B115" s="63" t="s">
        <v>134</v>
      </c>
      <c r="C115" s="49">
        <f>D115</f>
        <v>0</v>
      </c>
      <c r="D115" s="49">
        <v>0</v>
      </c>
      <c r="E115" s="49">
        <v>0</v>
      </c>
      <c r="F115" s="168"/>
      <c r="G115" s="168"/>
      <c r="H115" s="187"/>
      <c r="I115" s="185"/>
      <c r="J115" s="1"/>
      <c r="K115" s="1"/>
      <c r="L115" s="32"/>
      <c r="M115" s="32"/>
      <c r="N115" s="32"/>
      <c r="O115" s="32"/>
      <c r="P115" s="1"/>
      <c r="Q115" s="1"/>
      <c r="R115" s="1"/>
      <c r="S115" s="1"/>
      <c r="T115" s="1"/>
    </row>
    <row r="116" spans="1:23" s="53" customFormat="1" ht="15.6" customHeight="1" x14ac:dyDescent="0.2">
      <c r="A116" s="180"/>
      <c r="B116" s="63" t="s">
        <v>136</v>
      </c>
      <c r="C116" s="49"/>
      <c r="D116" s="49"/>
      <c r="E116" s="49"/>
      <c r="F116" s="168"/>
      <c r="G116" s="168"/>
      <c r="H116" s="187"/>
      <c r="I116" s="185"/>
      <c r="J116" s="1"/>
      <c r="K116" s="1"/>
      <c r="L116" s="32"/>
      <c r="M116" s="57"/>
      <c r="N116" s="32"/>
      <c r="O116" s="57"/>
      <c r="P116" s="1"/>
      <c r="Q116" s="1"/>
      <c r="R116" s="1"/>
      <c r="S116" s="1"/>
      <c r="T116" s="1"/>
    </row>
    <row r="117" spans="1:23" s="53" customFormat="1" ht="16.149999999999999" customHeight="1" x14ac:dyDescent="0.2">
      <c r="A117" s="180"/>
      <c r="B117" s="63" t="s">
        <v>138</v>
      </c>
      <c r="C117" s="49"/>
      <c r="D117" s="49"/>
      <c r="E117" s="49"/>
      <c r="F117" s="168"/>
      <c r="G117" s="168"/>
      <c r="H117" s="187"/>
      <c r="I117" s="185"/>
      <c r="J117" s="1"/>
      <c r="K117" s="1"/>
      <c r="L117" s="183"/>
      <c r="M117" s="183"/>
      <c r="N117" s="183"/>
      <c r="O117" s="183"/>
      <c r="P117" s="1"/>
      <c r="Q117" s="1"/>
      <c r="R117" s="1"/>
      <c r="S117" s="1"/>
      <c r="T117" s="1"/>
    </row>
    <row r="118" spans="1:23" s="53" customFormat="1" ht="15.6" customHeight="1" x14ac:dyDescent="0.2">
      <c r="A118" s="180"/>
      <c r="B118" s="63" t="s">
        <v>143</v>
      </c>
      <c r="C118" s="49"/>
      <c r="D118" s="49"/>
      <c r="E118" s="49"/>
      <c r="F118" s="168"/>
      <c r="G118" s="168"/>
      <c r="H118" s="187"/>
      <c r="I118" s="185"/>
      <c r="J118" s="1"/>
      <c r="K118" s="1"/>
      <c r="L118" s="32"/>
      <c r="M118" s="32"/>
      <c r="N118" s="32"/>
      <c r="O118" s="32"/>
      <c r="P118" s="1"/>
      <c r="Q118" s="1"/>
      <c r="R118" s="1"/>
      <c r="S118" s="1"/>
      <c r="T118" s="1"/>
      <c r="U118" s="36"/>
      <c r="V118" s="36"/>
      <c r="W118" s="36"/>
    </row>
    <row r="119" spans="1:23" s="53" customFormat="1" ht="20.45" customHeight="1" x14ac:dyDescent="0.2">
      <c r="A119" s="180"/>
      <c r="B119" s="63" t="s">
        <v>141</v>
      </c>
      <c r="C119" s="49"/>
      <c r="D119" s="49"/>
      <c r="E119" s="49"/>
      <c r="F119" s="168"/>
      <c r="G119" s="168"/>
      <c r="H119" s="187"/>
      <c r="I119" s="185"/>
      <c r="J119" s="1"/>
      <c r="K119" s="1"/>
      <c r="L119" s="32"/>
      <c r="M119" s="57"/>
      <c r="N119" s="32"/>
      <c r="O119" s="57"/>
      <c r="P119" s="1"/>
      <c r="Q119" s="1"/>
      <c r="R119" s="1"/>
      <c r="S119" s="1"/>
      <c r="T119" s="1"/>
      <c r="U119" s="36"/>
    </row>
    <row r="120" spans="1:23" s="32" customFormat="1" ht="69.599999999999994" customHeight="1" x14ac:dyDescent="0.2">
      <c r="A120" s="180" t="s">
        <v>181</v>
      </c>
      <c r="B120" s="64" t="s">
        <v>182</v>
      </c>
      <c r="C120" s="49"/>
      <c r="D120" s="49"/>
      <c r="E120" s="49"/>
      <c r="F120" s="168">
        <v>2021</v>
      </c>
      <c r="G120" s="168">
        <v>2021</v>
      </c>
      <c r="H120" s="187" t="s">
        <v>183</v>
      </c>
      <c r="I120" s="185" t="s">
        <v>184</v>
      </c>
      <c r="M120" s="36"/>
      <c r="O120" s="36"/>
    </row>
    <row r="121" spans="1:23" s="53" customFormat="1" ht="18" customHeight="1" x14ac:dyDescent="0.2">
      <c r="A121" s="180"/>
      <c r="B121" s="63" t="s">
        <v>148</v>
      </c>
      <c r="C121" s="49">
        <f>C123</f>
        <v>104.52200000000001</v>
      </c>
      <c r="D121" s="49">
        <f>D123</f>
        <v>104.52200000000001</v>
      </c>
      <c r="E121" s="49">
        <f>E123</f>
        <v>104.52200000000001</v>
      </c>
      <c r="F121" s="168"/>
      <c r="G121" s="168"/>
      <c r="H121" s="187"/>
      <c r="I121" s="185"/>
      <c r="J121" s="1"/>
      <c r="K121" s="1"/>
      <c r="L121" s="32"/>
      <c r="M121" s="36"/>
      <c r="N121" s="32"/>
      <c r="O121" s="36"/>
      <c r="P121" s="1"/>
      <c r="Q121" s="1"/>
      <c r="R121" s="1"/>
      <c r="S121" s="1"/>
      <c r="T121" s="1"/>
    </row>
    <row r="122" spans="1:23" s="53" customFormat="1" ht="14.45" customHeight="1" x14ac:dyDescent="0.2">
      <c r="A122" s="180"/>
      <c r="B122" s="63" t="s">
        <v>132</v>
      </c>
      <c r="C122" s="49"/>
      <c r="D122" s="49"/>
      <c r="E122" s="49"/>
      <c r="F122" s="168"/>
      <c r="G122" s="168"/>
      <c r="H122" s="187"/>
      <c r="I122" s="185"/>
      <c r="J122" s="1"/>
      <c r="K122" s="1"/>
      <c r="L122" s="183"/>
      <c r="M122" s="183"/>
      <c r="N122" s="183"/>
      <c r="O122" s="183"/>
      <c r="P122" s="1"/>
      <c r="Q122" s="1"/>
      <c r="R122" s="1"/>
      <c r="S122" s="1"/>
      <c r="T122" s="1"/>
    </row>
    <row r="123" spans="1:23" s="53" customFormat="1" ht="15" customHeight="1" x14ac:dyDescent="0.2">
      <c r="A123" s="180"/>
      <c r="B123" s="63" t="s">
        <v>134</v>
      </c>
      <c r="C123" s="49">
        <f>D123</f>
        <v>104.52200000000001</v>
      </c>
      <c r="D123" s="49">
        <v>104.52200000000001</v>
      </c>
      <c r="E123" s="49">
        <v>104.52200000000001</v>
      </c>
      <c r="F123" s="168"/>
      <c r="G123" s="168"/>
      <c r="H123" s="187"/>
      <c r="I123" s="185"/>
      <c r="J123" s="1"/>
      <c r="K123" s="1"/>
      <c r="L123" s="32"/>
      <c r="M123" s="32"/>
      <c r="N123" s="32"/>
      <c r="O123" s="32"/>
      <c r="P123" s="1"/>
      <c r="Q123" s="1"/>
      <c r="R123" s="1"/>
      <c r="S123" s="1"/>
      <c r="T123" s="1"/>
    </row>
    <row r="124" spans="1:23" s="53" customFormat="1" ht="15.6" customHeight="1" x14ac:dyDescent="0.2">
      <c r="A124" s="180"/>
      <c r="B124" s="63" t="s">
        <v>136</v>
      </c>
      <c r="C124" s="49"/>
      <c r="D124" s="49"/>
      <c r="E124" s="49"/>
      <c r="F124" s="168"/>
      <c r="G124" s="168"/>
      <c r="H124" s="187"/>
      <c r="I124" s="185"/>
      <c r="J124" s="1"/>
      <c r="K124" s="1"/>
      <c r="L124" s="32"/>
      <c r="M124" s="57"/>
      <c r="N124" s="32"/>
      <c r="O124" s="57"/>
      <c r="P124" s="1"/>
      <c r="Q124" s="1"/>
      <c r="R124" s="1"/>
      <c r="S124" s="1"/>
      <c r="T124" s="1"/>
    </row>
    <row r="125" spans="1:23" s="53" customFormat="1" ht="16.149999999999999" customHeight="1" x14ac:dyDescent="0.2">
      <c r="A125" s="180"/>
      <c r="B125" s="63" t="s">
        <v>138</v>
      </c>
      <c r="C125" s="49"/>
      <c r="D125" s="49"/>
      <c r="E125" s="49"/>
      <c r="F125" s="168"/>
      <c r="G125" s="168"/>
      <c r="H125" s="187"/>
      <c r="I125" s="185"/>
      <c r="J125" s="1"/>
      <c r="K125" s="1"/>
      <c r="L125" s="183"/>
      <c r="M125" s="183"/>
      <c r="N125" s="183"/>
      <c r="O125" s="183"/>
      <c r="P125" s="1"/>
      <c r="Q125" s="1"/>
      <c r="R125" s="1"/>
      <c r="S125" s="1"/>
      <c r="T125" s="1"/>
    </row>
    <row r="126" spans="1:23" s="53" customFormat="1" ht="15.6" customHeight="1" x14ac:dyDescent="0.2">
      <c r="A126" s="180"/>
      <c r="B126" s="63" t="s">
        <v>143</v>
      </c>
      <c r="C126" s="49"/>
      <c r="D126" s="49"/>
      <c r="E126" s="49"/>
      <c r="F126" s="168"/>
      <c r="G126" s="168"/>
      <c r="H126" s="187"/>
      <c r="I126" s="185"/>
      <c r="J126" s="1"/>
      <c r="K126" s="1"/>
      <c r="L126" s="32"/>
      <c r="M126" s="32"/>
      <c r="N126" s="32"/>
      <c r="O126" s="32"/>
      <c r="P126" s="1"/>
      <c r="Q126" s="1"/>
      <c r="R126" s="1"/>
      <c r="S126" s="1"/>
      <c r="T126" s="1"/>
      <c r="U126" s="36"/>
      <c r="V126" s="36"/>
      <c r="W126" s="36"/>
    </row>
    <row r="127" spans="1:23" s="53" customFormat="1" ht="20.45" customHeight="1" x14ac:dyDescent="0.2">
      <c r="A127" s="180"/>
      <c r="B127" s="63" t="s">
        <v>141</v>
      </c>
      <c r="C127" s="49"/>
      <c r="D127" s="49"/>
      <c r="E127" s="49"/>
      <c r="F127" s="168"/>
      <c r="G127" s="168"/>
      <c r="H127" s="187"/>
      <c r="I127" s="185"/>
      <c r="J127" s="1"/>
      <c r="K127" s="1"/>
      <c r="L127" s="32"/>
      <c r="M127" s="57"/>
      <c r="N127" s="32"/>
      <c r="O127" s="57"/>
      <c r="P127" s="1"/>
      <c r="Q127" s="1"/>
      <c r="R127" s="1"/>
      <c r="S127" s="1"/>
      <c r="T127" s="1"/>
      <c r="U127" s="36"/>
    </row>
    <row r="128" spans="1:23" s="53" customFormat="1" ht="56.25" customHeight="1" x14ac:dyDescent="0.2">
      <c r="A128" s="180" t="s">
        <v>185</v>
      </c>
      <c r="B128" s="48" t="s">
        <v>186</v>
      </c>
      <c r="C128" s="49"/>
      <c r="D128" s="49"/>
      <c r="E128" s="49"/>
      <c r="F128" s="181"/>
      <c r="G128" s="181"/>
      <c r="H128" s="187" t="s">
        <v>187</v>
      </c>
      <c r="I128" s="181"/>
      <c r="J128" s="1"/>
      <c r="K128" s="1"/>
      <c r="L128" s="32"/>
      <c r="M128" s="57"/>
      <c r="N128" s="32"/>
      <c r="O128" s="57"/>
      <c r="P128" s="1"/>
      <c r="Q128" s="1"/>
      <c r="R128" s="1"/>
      <c r="S128" s="1"/>
      <c r="T128" s="1"/>
      <c r="U128" s="36"/>
    </row>
    <row r="129" spans="1:23" s="53" customFormat="1" ht="20.45" customHeight="1" x14ac:dyDescent="0.2">
      <c r="A129" s="180"/>
      <c r="B129" s="62" t="s">
        <v>148</v>
      </c>
      <c r="C129" s="49">
        <f>C130+C131+C132+C133+C134+C135</f>
        <v>0</v>
      </c>
      <c r="D129" s="49">
        <f>D130+D131+D132+D133+D134+D135</f>
        <v>0</v>
      </c>
      <c r="E129" s="49">
        <f>E130+E131+E132+E133+E134+E135</f>
        <v>0</v>
      </c>
      <c r="F129" s="181"/>
      <c r="G129" s="181"/>
      <c r="H129" s="187"/>
      <c r="I129" s="181"/>
      <c r="J129" s="1"/>
      <c r="K129" s="1"/>
      <c r="L129" s="32"/>
      <c r="M129" s="57"/>
      <c r="N129" s="32"/>
      <c r="O129" s="57"/>
      <c r="P129" s="1"/>
      <c r="Q129" s="1"/>
      <c r="R129" s="1"/>
      <c r="S129" s="1"/>
      <c r="T129" s="1"/>
      <c r="U129" s="36"/>
    </row>
    <row r="130" spans="1:23" s="53" customFormat="1" ht="20.45" customHeight="1" x14ac:dyDescent="0.2">
      <c r="A130" s="180"/>
      <c r="B130" s="62" t="s">
        <v>132</v>
      </c>
      <c r="C130" s="49"/>
      <c r="D130" s="49"/>
      <c r="E130" s="49"/>
      <c r="F130" s="181"/>
      <c r="G130" s="181"/>
      <c r="H130" s="187"/>
      <c r="I130" s="181"/>
      <c r="J130" s="1"/>
      <c r="K130" s="1"/>
      <c r="L130" s="32"/>
      <c r="M130" s="57"/>
      <c r="N130" s="32"/>
      <c r="O130" s="57"/>
      <c r="P130" s="1"/>
      <c r="Q130" s="1"/>
      <c r="R130" s="1"/>
      <c r="S130" s="1"/>
      <c r="T130" s="1"/>
      <c r="U130" s="36"/>
    </row>
    <row r="131" spans="1:23" s="53" customFormat="1" ht="20.45" customHeight="1" x14ac:dyDescent="0.2">
      <c r="A131" s="180"/>
      <c r="B131" s="62" t="s">
        <v>134</v>
      </c>
      <c r="C131" s="49">
        <f t="shared" ref="C131:C132" si="6">C139</f>
        <v>0</v>
      </c>
      <c r="D131" s="49">
        <v>0</v>
      </c>
      <c r="E131" s="49">
        <v>0</v>
      </c>
      <c r="F131" s="181"/>
      <c r="G131" s="181"/>
      <c r="H131" s="187"/>
      <c r="I131" s="181"/>
      <c r="J131" s="1"/>
      <c r="K131" s="1"/>
      <c r="L131" s="32"/>
      <c r="M131" s="57"/>
      <c r="N131" s="32"/>
      <c r="O131" s="57"/>
      <c r="P131" s="1"/>
      <c r="Q131" s="1"/>
      <c r="R131" s="1"/>
      <c r="S131" s="1"/>
      <c r="T131" s="1"/>
      <c r="U131" s="36"/>
    </row>
    <row r="132" spans="1:23" s="53" customFormat="1" ht="20.45" customHeight="1" x14ac:dyDescent="0.2">
      <c r="A132" s="180"/>
      <c r="B132" s="62" t="s">
        <v>136</v>
      </c>
      <c r="C132" s="49">
        <f t="shared" si="6"/>
        <v>0</v>
      </c>
      <c r="D132" s="49">
        <f>D140</f>
        <v>0</v>
      </c>
      <c r="E132" s="49">
        <f>E140</f>
        <v>0</v>
      </c>
      <c r="F132" s="181"/>
      <c r="G132" s="181"/>
      <c r="H132" s="187"/>
      <c r="I132" s="181"/>
      <c r="J132" s="1"/>
      <c r="K132" s="1"/>
      <c r="L132" s="32"/>
      <c r="M132" s="57"/>
      <c r="N132" s="32"/>
      <c r="O132" s="57"/>
      <c r="P132" s="1"/>
      <c r="Q132" s="1"/>
      <c r="R132" s="1"/>
      <c r="S132" s="1"/>
      <c r="T132" s="1"/>
      <c r="U132" s="36"/>
    </row>
    <row r="133" spans="1:23" s="53" customFormat="1" ht="20.45" customHeight="1" x14ac:dyDescent="0.2">
      <c r="A133" s="180"/>
      <c r="B133" s="62" t="s">
        <v>138</v>
      </c>
      <c r="C133" s="49"/>
      <c r="D133" s="49"/>
      <c r="E133" s="49"/>
      <c r="F133" s="181"/>
      <c r="G133" s="181"/>
      <c r="H133" s="187"/>
      <c r="I133" s="181"/>
      <c r="J133" s="1"/>
      <c r="K133" s="1"/>
      <c r="L133" s="32"/>
      <c r="M133" s="57"/>
      <c r="N133" s="32"/>
      <c r="O133" s="57"/>
      <c r="P133" s="1"/>
      <c r="Q133" s="1"/>
      <c r="R133" s="1"/>
      <c r="S133" s="1"/>
      <c r="T133" s="1"/>
      <c r="U133" s="36"/>
    </row>
    <row r="134" spans="1:23" s="53" customFormat="1" ht="20.45" customHeight="1" x14ac:dyDescent="0.2">
      <c r="A134" s="180"/>
      <c r="B134" s="63" t="s">
        <v>143</v>
      </c>
      <c r="C134" s="49"/>
      <c r="D134" s="49"/>
      <c r="E134" s="49"/>
      <c r="F134" s="181"/>
      <c r="G134" s="181"/>
      <c r="H134" s="187"/>
      <c r="I134" s="181"/>
      <c r="J134" s="1"/>
      <c r="K134" s="1"/>
      <c r="L134" s="32"/>
      <c r="M134" s="57"/>
      <c r="N134" s="32"/>
      <c r="O134" s="57"/>
      <c r="P134" s="1"/>
      <c r="Q134" s="1"/>
      <c r="R134" s="1"/>
      <c r="S134" s="1"/>
      <c r="T134" s="1"/>
      <c r="U134" s="36"/>
    </row>
    <row r="135" spans="1:23" s="53" customFormat="1" ht="20.45" customHeight="1" x14ac:dyDescent="0.2">
      <c r="A135" s="180"/>
      <c r="B135" s="64" t="s">
        <v>141</v>
      </c>
      <c r="C135" s="49"/>
      <c r="D135" s="49"/>
      <c r="E135" s="49"/>
      <c r="F135" s="181"/>
      <c r="G135" s="181"/>
      <c r="H135" s="187"/>
      <c r="I135" s="181"/>
      <c r="J135" s="1"/>
      <c r="K135" s="1"/>
      <c r="L135" s="32"/>
      <c r="M135" s="57"/>
      <c r="N135" s="32"/>
      <c r="O135" s="57"/>
      <c r="P135" s="1"/>
      <c r="Q135" s="1"/>
      <c r="R135" s="1"/>
      <c r="S135" s="1"/>
      <c r="T135" s="1"/>
      <c r="U135" s="36"/>
    </row>
    <row r="136" spans="1:23" s="32" customFormat="1" ht="34.5" customHeight="1" x14ac:dyDescent="0.2">
      <c r="A136" s="180" t="s">
        <v>188</v>
      </c>
      <c r="B136" s="50" t="s">
        <v>189</v>
      </c>
      <c r="C136" s="49"/>
      <c r="D136" s="49"/>
      <c r="E136" s="49"/>
      <c r="F136" s="168"/>
      <c r="G136" s="168"/>
      <c r="H136" s="181" t="s">
        <v>190</v>
      </c>
      <c r="I136" s="181" t="s">
        <v>191</v>
      </c>
      <c r="M136" s="36"/>
      <c r="O136" s="36"/>
    </row>
    <row r="137" spans="1:23" s="53" customFormat="1" ht="18" customHeight="1" x14ac:dyDescent="0.2">
      <c r="A137" s="180"/>
      <c r="B137" s="62" t="s">
        <v>148</v>
      </c>
      <c r="C137" s="49">
        <f>C138+C139+C140+C141+C142</f>
        <v>0</v>
      </c>
      <c r="D137" s="49">
        <f>D138+D139+D140+D141+D142</f>
        <v>0</v>
      </c>
      <c r="E137" s="49">
        <f>E138+E139+E140+E141+E142</f>
        <v>0</v>
      </c>
      <c r="F137" s="168"/>
      <c r="G137" s="168"/>
      <c r="H137" s="181"/>
      <c r="I137" s="181"/>
      <c r="J137" s="1"/>
      <c r="K137" s="1"/>
      <c r="L137" s="32"/>
      <c r="M137" s="36"/>
      <c r="N137" s="32"/>
      <c r="O137" s="36"/>
      <c r="P137" s="1"/>
      <c r="Q137" s="1"/>
      <c r="R137" s="1"/>
      <c r="S137" s="1"/>
      <c r="T137" s="1"/>
    </row>
    <row r="138" spans="1:23" s="53" customFormat="1" ht="14.45" customHeight="1" x14ac:dyDescent="0.2">
      <c r="A138" s="180"/>
      <c r="B138" s="62" t="s">
        <v>132</v>
      </c>
      <c r="C138" s="49"/>
      <c r="D138" s="49"/>
      <c r="E138" s="49"/>
      <c r="F138" s="168"/>
      <c r="G138" s="168"/>
      <c r="H138" s="181"/>
      <c r="I138" s="181"/>
      <c r="J138" s="1"/>
      <c r="K138" s="1"/>
      <c r="L138" s="183"/>
      <c r="M138" s="183"/>
      <c r="N138" s="183"/>
      <c r="O138" s="183"/>
      <c r="P138" s="1"/>
      <c r="Q138" s="1"/>
      <c r="R138" s="1"/>
      <c r="S138" s="1"/>
      <c r="T138" s="1"/>
    </row>
    <row r="139" spans="1:23" s="53" customFormat="1" ht="15" customHeight="1" x14ac:dyDescent="0.2">
      <c r="A139" s="180"/>
      <c r="B139" s="62" t="s">
        <v>134</v>
      </c>
      <c r="C139" s="49">
        <v>0</v>
      </c>
      <c r="D139" s="49">
        <v>0</v>
      </c>
      <c r="E139" s="49">
        <v>0</v>
      </c>
      <c r="F139" s="168"/>
      <c r="G139" s="168"/>
      <c r="H139" s="181"/>
      <c r="I139" s="181"/>
      <c r="J139" s="1"/>
      <c r="K139" s="1"/>
      <c r="L139" s="32"/>
      <c r="M139" s="32"/>
      <c r="N139" s="32"/>
      <c r="O139" s="32"/>
      <c r="P139" s="1"/>
      <c r="Q139" s="1"/>
      <c r="R139" s="1"/>
      <c r="S139" s="1"/>
      <c r="T139" s="1"/>
    </row>
    <row r="140" spans="1:23" s="53" customFormat="1" ht="15.6" customHeight="1" x14ac:dyDescent="0.2">
      <c r="A140" s="180"/>
      <c r="B140" s="62" t="s">
        <v>136</v>
      </c>
      <c r="C140" s="49">
        <f>C139/99</f>
        <v>0</v>
      </c>
      <c r="D140" s="49">
        <f>D139/99</f>
        <v>0</v>
      </c>
      <c r="E140" s="49">
        <f>E139/99</f>
        <v>0</v>
      </c>
      <c r="F140" s="168"/>
      <c r="G140" s="168"/>
      <c r="H140" s="181"/>
      <c r="I140" s="181"/>
      <c r="J140" s="1"/>
      <c r="K140" s="1"/>
      <c r="L140" s="32"/>
      <c r="M140" s="57"/>
      <c r="N140" s="32"/>
      <c r="O140" s="57"/>
      <c r="P140" s="1"/>
      <c r="Q140" s="1"/>
      <c r="R140" s="1"/>
      <c r="S140" s="1"/>
      <c r="T140" s="1"/>
    </row>
    <row r="141" spans="1:23" s="53" customFormat="1" ht="16.149999999999999" customHeight="1" x14ac:dyDescent="0.2">
      <c r="A141" s="180"/>
      <c r="B141" s="62" t="s">
        <v>138</v>
      </c>
      <c r="C141" s="49"/>
      <c r="D141" s="49"/>
      <c r="E141" s="49"/>
      <c r="F141" s="168"/>
      <c r="G141" s="168"/>
      <c r="H141" s="181"/>
      <c r="I141" s="181"/>
      <c r="J141" s="1"/>
      <c r="K141" s="1"/>
      <c r="L141" s="183"/>
      <c r="M141" s="183"/>
      <c r="N141" s="183"/>
      <c r="O141" s="183"/>
      <c r="P141" s="1"/>
      <c r="Q141" s="1"/>
      <c r="R141" s="1"/>
      <c r="S141" s="1"/>
      <c r="T141" s="1"/>
    </row>
    <row r="142" spans="1:23" s="53" customFormat="1" ht="15.6" customHeight="1" x14ac:dyDescent="0.2">
      <c r="A142" s="180"/>
      <c r="B142" s="63" t="s">
        <v>143</v>
      </c>
      <c r="C142" s="49"/>
      <c r="D142" s="49"/>
      <c r="E142" s="49"/>
      <c r="F142" s="168"/>
      <c r="G142" s="168"/>
      <c r="H142" s="181"/>
      <c r="I142" s="181"/>
      <c r="J142" s="1"/>
      <c r="K142" s="1"/>
      <c r="L142" s="32"/>
      <c r="M142" s="32"/>
      <c r="N142" s="32"/>
      <c r="O142" s="32"/>
      <c r="P142" s="1"/>
      <c r="Q142" s="1"/>
      <c r="R142" s="1"/>
      <c r="S142" s="1"/>
      <c r="T142" s="1"/>
      <c r="U142" s="36"/>
      <c r="V142" s="36"/>
      <c r="W142" s="36"/>
    </row>
    <row r="143" spans="1:23" s="53" customFormat="1" ht="20.45" customHeight="1" x14ac:dyDescent="0.2">
      <c r="A143" s="180"/>
      <c r="B143" s="64" t="s">
        <v>141</v>
      </c>
      <c r="C143" s="49"/>
      <c r="D143" s="49"/>
      <c r="E143" s="49"/>
      <c r="F143" s="168"/>
      <c r="G143" s="168"/>
      <c r="H143" s="181"/>
      <c r="I143" s="181"/>
      <c r="J143" s="1"/>
      <c r="K143" s="1"/>
      <c r="L143" s="32"/>
      <c r="M143" s="57"/>
      <c r="N143" s="32"/>
      <c r="O143" s="57"/>
      <c r="P143" s="1"/>
      <c r="Q143" s="1"/>
      <c r="R143" s="1"/>
      <c r="S143" s="1"/>
      <c r="T143" s="1"/>
      <c r="U143" s="36"/>
    </row>
    <row r="144" spans="1:23" s="53" customFormat="1" ht="77.25" customHeight="1" x14ac:dyDescent="0.2">
      <c r="A144" s="180" t="s">
        <v>192</v>
      </c>
      <c r="B144" s="48" t="s">
        <v>193</v>
      </c>
      <c r="C144" s="49"/>
      <c r="D144" s="49"/>
      <c r="E144" s="49"/>
      <c r="F144" s="168"/>
      <c r="G144" s="168"/>
      <c r="H144" s="168"/>
      <c r="I144" s="168"/>
      <c r="J144" s="1"/>
      <c r="K144" s="1"/>
      <c r="L144" s="32"/>
      <c r="M144" s="57"/>
      <c r="N144" s="32"/>
      <c r="O144" s="57"/>
      <c r="P144" s="1"/>
      <c r="Q144" s="1"/>
      <c r="R144" s="1"/>
      <c r="S144" s="1"/>
      <c r="T144" s="1"/>
      <c r="U144" s="36"/>
    </row>
    <row r="145" spans="1:23" s="53" customFormat="1" ht="15" customHeight="1" x14ac:dyDescent="0.2">
      <c r="A145" s="180"/>
      <c r="B145" s="62" t="s">
        <v>148</v>
      </c>
      <c r="C145" s="49">
        <f>C146+C147+C148+C149+C150+C181</f>
        <v>3217.7601313131313</v>
      </c>
      <c r="D145" s="49">
        <f>D146+D147+D148+D149+D150+D181</f>
        <v>3211.6995252525253</v>
      </c>
      <c r="E145" s="49">
        <f>E146+E147+E148+E149+E150+E181</f>
        <v>3211.6995252525253</v>
      </c>
      <c r="F145" s="168"/>
      <c r="G145" s="168"/>
      <c r="H145" s="168"/>
      <c r="I145" s="168"/>
      <c r="J145" s="1"/>
      <c r="K145" s="1"/>
      <c r="L145" s="32"/>
      <c r="M145" s="57"/>
      <c r="N145" s="32"/>
      <c r="O145" s="57"/>
      <c r="P145" s="1"/>
      <c r="Q145" s="1"/>
      <c r="R145" s="1"/>
      <c r="S145" s="1"/>
      <c r="T145" s="1"/>
      <c r="U145" s="36"/>
    </row>
    <row r="146" spans="1:23" s="53" customFormat="1" ht="16.5" customHeight="1" x14ac:dyDescent="0.2">
      <c r="A146" s="180"/>
      <c r="B146" s="62" t="s">
        <v>132</v>
      </c>
      <c r="C146" s="49"/>
      <c r="D146" s="49"/>
      <c r="E146" s="49"/>
      <c r="F146" s="168"/>
      <c r="G146" s="168"/>
      <c r="H146" s="168"/>
      <c r="I146" s="168"/>
      <c r="J146" s="1"/>
      <c r="K146" s="1"/>
      <c r="L146" s="32"/>
      <c r="M146" s="57"/>
      <c r="N146" s="32"/>
      <c r="O146" s="57"/>
      <c r="P146" s="1"/>
      <c r="Q146" s="1"/>
      <c r="R146" s="1"/>
      <c r="S146" s="1"/>
      <c r="T146" s="1"/>
      <c r="U146" s="36"/>
    </row>
    <row r="147" spans="1:23" s="53" customFormat="1" ht="14.25" customHeight="1" x14ac:dyDescent="0.2">
      <c r="A147" s="180"/>
      <c r="B147" s="62" t="s">
        <v>134</v>
      </c>
      <c r="C147" s="49">
        <f t="shared" ref="C147:C148" si="7">C155+C163</f>
        <v>3185.5825300000001</v>
      </c>
      <c r="D147" s="49">
        <f t="shared" ref="D147:D148" si="8">D155+D163</f>
        <v>3179.5825300000001</v>
      </c>
      <c r="E147" s="49">
        <f t="shared" ref="E147:E148" si="9">E155+E163</f>
        <v>3179.5825300000001</v>
      </c>
      <c r="F147" s="168"/>
      <c r="G147" s="168"/>
      <c r="H147" s="168"/>
      <c r="I147" s="168"/>
      <c r="J147" s="1"/>
      <c r="K147" s="1"/>
      <c r="L147" s="32"/>
      <c r="M147" s="57"/>
      <c r="N147" s="32"/>
      <c r="O147" s="57"/>
      <c r="P147" s="1"/>
      <c r="Q147" s="1"/>
      <c r="R147" s="1"/>
      <c r="S147" s="1"/>
      <c r="T147" s="1"/>
      <c r="U147" s="36"/>
    </row>
    <row r="148" spans="1:23" s="53" customFormat="1" ht="15.75" customHeight="1" x14ac:dyDescent="0.2">
      <c r="A148" s="180"/>
      <c r="B148" s="62" t="s">
        <v>136</v>
      </c>
      <c r="C148" s="49">
        <f t="shared" si="7"/>
        <v>32.177601313131312</v>
      </c>
      <c r="D148" s="49">
        <f t="shared" si="8"/>
        <v>32.116995252525257</v>
      </c>
      <c r="E148" s="49">
        <f t="shared" si="9"/>
        <v>32.116995252525257</v>
      </c>
      <c r="F148" s="168"/>
      <c r="G148" s="168"/>
      <c r="H148" s="168"/>
      <c r="I148" s="168"/>
      <c r="J148" s="1"/>
      <c r="K148" s="1"/>
      <c r="L148" s="32"/>
      <c r="M148" s="57"/>
      <c r="N148" s="32"/>
      <c r="O148" s="57"/>
      <c r="P148" s="1"/>
      <c r="Q148" s="1"/>
      <c r="R148" s="1"/>
      <c r="S148" s="1"/>
      <c r="T148" s="1"/>
      <c r="U148" s="36"/>
    </row>
    <row r="149" spans="1:23" s="53" customFormat="1" ht="15.75" customHeight="1" x14ac:dyDescent="0.2">
      <c r="A149" s="180"/>
      <c r="B149" s="62" t="s">
        <v>138</v>
      </c>
      <c r="C149" s="49"/>
      <c r="D149" s="49"/>
      <c r="E149" s="49"/>
      <c r="F149" s="168"/>
      <c r="G149" s="168"/>
      <c r="H149" s="168"/>
      <c r="I149" s="168"/>
      <c r="J149" s="1"/>
      <c r="K149" s="1"/>
      <c r="L149" s="32"/>
      <c r="M149" s="57"/>
      <c r="N149" s="32"/>
      <c r="O149" s="57"/>
      <c r="P149" s="1"/>
      <c r="Q149" s="1"/>
      <c r="R149" s="1"/>
      <c r="S149" s="1"/>
      <c r="T149" s="1"/>
      <c r="U149" s="36"/>
    </row>
    <row r="150" spans="1:23" s="53" customFormat="1" ht="15" customHeight="1" x14ac:dyDescent="0.2">
      <c r="A150" s="180"/>
      <c r="B150" s="63" t="s">
        <v>143</v>
      </c>
      <c r="C150" s="49"/>
      <c r="D150" s="49"/>
      <c r="E150" s="49"/>
      <c r="F150" s="168"/>
      <c r="G150" s="168"/>
      <c r="H150" s="168"/>
      <c r="I150" s="168"/>
      <c r="J150" s="1"/>
      <c r="K150" s="1"/>
      <c r="L150" s="32"/>
      <c r="M150" s="57"/>
      <c r="N150" s="32"/>
      <c r="O150" s="57"/>
      <c r="P150" s="1"/>
      <c r="Q150" s="1"/>
      <c r="R150" s="1"/>
      <c r="S150" s="1"/>
      <c r="T150" s="1"/>
      <c r="U150" s="36"/>
    </row>
    <row r="151" spans="1:23" s="53" customFormat="1" ht="14.25" customHeight="1" x14ac:dyDescent="0.2">
      <c r="A151" s="180"/>
      <c r="B151" s="64" t="s">
        <v>141</v>
      </c>
      <c r="C151" s="49"/>
      <c r="D151" s="49"/>
      <c r="E151" s="49"/>
      <c r="F151" s="168"/>
      <c r="G151" s="168"/>
      <c r="H151" s="168"/>
      <c r="I151" s="168"/>
      <c r="J151" s="1"/>
      <c r="K151" s="1"/>
      <c r="L151" s="32"/>
      <c r="M151" s="57"/>
      <c r="N151" s="32"/>
      <c r="O151" s="57"/>
      <c r="P151" s="1"/>
      <c r="Q151" s="1"/>
      <c r="R151" s="1"/>
      <c r="S151" s="1"/>
      <c r="T151" s="1"/>
      <c r="U151" s="36"/>
    </row>
    <row r="152" spans="1:23" s="32" customFormat="1" ht="43.5" customHeight="1" x14ac:dyDescent="0.2">
      <c r="A152" s="180" t="s">
        <v>194</v>
      </c>
      <c r="B152" s="50" t="s">
        <v>195</v>
      </c>
      <c r="C152" s="49"/>
      <c r="D152" s="49"/>
      <c r="E152" s="49"/>
      <c r="F152" s="168"/>
      <c r="G152" s="168"/>
      <c r="H152" s="181" t="s">
        <v>196</v>
      </c>
      <c r="I152" s="185" t="s">
        <v>197</v>
      </c>
      <c r="M152" s="36"/>
      <c r="O152" s="36"/>
    </row>
    <row r="153" spans="1:23" s="53" customFormat="1" ht="18" customHeight="1" x14ac:dyDescent="0.2">
      <c r="A153" s="180"/>
      <c r="B153" s="62" t="s">
        <v>148</v>
      </c>
      <c r="C153" s="49">
        <f>C154+C155+C156+C157+C158</f>
        <v>995.6526060606061</v>
      </c>
      <c r="D153" s="49">
        <f>D154+D155+D156+D157+D158</f>
        <v>989.5920000000001</v>
      </c>
      <c r="E153" s="49">
        <f>E154+E155+E156+E157+E158</f>
        <v>989.5920000000001</v>
      </c>
      <c r="F153" s="168"/>
      <c r="G153" s="168"/>
      <c r="H153" s="181"/>
      <c r="I153" s="185"/>
      <c r="J153" s="1"/>
      <c r="K153" s="1"/>
      <c r="L153" s="32"/>
      <c r="M153" s="36"/>
      <c r="N153" s="32"/>
      <c r="O153" s="36"/>
      <c r="P153" s="1"/>
      <c r="Q153" s="1"/>
      <c r="R153" s="1"/>
      <c r="S153" s="1"/>
      <c r="T153" s="1"/>
    </row>
    <row r="154" spans="1:23" s="53" customFormat="1" ht="14.45" customHeight="1" x14ac:dyDescent="0.2">
      <c r="A154" s="180"/>
      <c r="B154" s="62" t="s">
        <v>132</v>
      </c>
      <c r="C154" s="49"/>
      <c r="D154" s="49"/>
      <c r="E154" s="49"/>
      <c r="F154" s="168"/>
      <c r="G154" s="168"/>
      <c r="H154" s="181"/>
      <c r="I154" s="185"/>
      <c r="J154" s="1"/>
      <c r="K154" s="1"/>
      <c r="L154" s="183"/>
      <c r="M154" s="183"/>
      <c r="N154" s="183"/>
      <c r="O154" s="183"/>
      <c r="P154" s="1"/>
      <c r="Q154" s="1"/>
      <c r="R154" s="1"/>
      <c r="S154" s="1"/>
      <c r="T154" s="1"/>
    </row>
    <row r="155" spans="1:23" s="53" customFormat="1" ht="15" customHeight="1" x14ac:dyDescent="0.2">
      <c r="A155" s="180"/>
      <c r="B155" s="62" t="s">
        <v>134</v>
      </c>
      <c r="C155" s="49">
        <v>985.69608000000005</v>
      </c>
      <c r="D155" s="49">
        <v>979.69608000000005</v>
      </c>
      <c r="E155" s="49">
        <v>979.69608000000005</v>
      </c>
      <c r="F155" s="168"/>
      <c r="G155" s="168"/>
      <c r="H155" s="181"/>
      <c r="I155" s="185"/>
      <c r="J155" s="1"/>
      <c r="K155" s="1"/>
      <c r="L155" s="32"/>
      <c r="M155" s="32"/>
      <c r="N155" s="32"/>
      <c r="O155" s="32"/>
      <c r="P155" s="1"/>
      <c r="Q155" s="1"/>
      <c r="R155" s="1"/>
      <c r="S155" s="1"/>
      <c r="T155" s="1"/>
    </row>
    <row r="156" spans="1:23" s="53" customFormat="1" ht="15.6" customHeight="1" x14ac:dyDescent="0.2">
      <c r="A156" s="180"/>
      <c r="B156" s="62" t="s">
        <v>136</v>
      </c>
      <c r="C156" s="49">
        <f>C155/99</f>
        <v>9.9565260606060608</v>
      </c>
      <c r="D156" s="49">
        <f>D155/99</f>
        <v>9.8959200000000003</v>
      </c>
      <c r="E156" s="49">
        <f>E155/99</f>
        <v>9.8959200000000003</v>
      </c>
      <c r="F156" s="168"/>
      <c r="G156" s="168"/>
      <c r="H156" s="181"/>
      <c r="I156" s="185"/>
      <c r="J156" s="1"/>
      <c r="K156" s="1"/>
      <c r="L156" s="32"/>
      <c r="M156" s="57"/>
      <c r="N156" s="32"/>
      <c r="O156" s="57"/>
      <c r="P156" s="1"/>
      <c r="Q156" s="1"/>
      <c r="R156" s="1"/>
      <c r="S156" s="1"/>
      <c r="T156" s="1"/>
    </row>
    <row r="157" spans="1:23" s="53" customFormat="1" ht="16.149999999999999" customHeight="1" x14ac:dyDescent="0.2">
      <c r="A157" s="180"/>
      <c r="B157" s="62" t="s">
        <v>138</v>
      </c>
      <c r="C157" s="49"/>
      <c r="D157" s="49"/>
      <c r="E157" s="49"/>
      <c r="F157" s="168"/>
      <c r="G157" s="168"/>
      <c r="H157" s="181"/>
      <c r="I157" s="185"/>
      <c r="J157" s="1"/>
      <c r="K157" s="1"/>
      <c r="L157" s="183"/>
      <c r="M157" s="183"/>
      <c r="N157" s="183"/>
      <c r="O157" s="183"/>
      <c r="P157" s="1"/>
      <c r="Q157" s="1"/>
      <c r="R157" s="1"/>
      <c r="S157" s="1"/>
      <c r="T157" s="1"/>
    </row>
    <row r="158" spans="1:23" s="53" customFormat="1" ht="15.6" customHeight="1" x14ac:dyDescent="0.2">
      <c r="A158" s="180"/>
      <c r="B158" s="63" t="s">
        <v>143</v>
      </c>
      <c r="C158" s="49"/>
      <c r="D158" s="49"/>
      <c r="E158" s="49"/>
      <c r="F158" s="168"/>
      <c r="G158" s="168"/>
      <c r="H158" s="181"/>
      <c r="I158" s="185"/>
      <c r="J158" s="1"/>
      <c r="K158" s="1"/>
      <c r="L158" s="32"/>
      <c r="M158" s="32"/>
      <c r="N158" s="32"/>
      <c r="O158" s="32"/>
      <c r="P158" s="1"/>
      <c r="Q158" s="1"/>
      <c r="R158" s="1"/>
      <c r="S158" s="1"/>
      <c r="T158" s="1"/>
      <c r="U158" s="36"/>
      <c r="V158" s="36"/>
      <c r="W158" s="36"/>
    </row>
    <row r="159" spans="1:23" s="53" customFormat="1" ht="20.45" customHeight="1" x14ac:dyDescent="0.2">
      <c r="A159" s="180"/>
      <c r="B159" s="64" t="s">
        <v>141</v>
      </c>
      <c r="C159" s="49"/>
      <c r="D159" s="49"/>
      <c r="E159" s="49"/>
      <c r="F159" s="168"/>
      <c r="G159" s="168"/>
      <c r="H159" s="181"/>
      <c r="I159" s="185"/>
      <c r="J159" s="1"/>
      <c r="K159" s="1"/>
      <c r="L159" s="32"/>
      <c r="M159" s="57"/>
      <c r="N159" s="32"/>
      <c r="O159" s="57"/>
      <c r="P159" s="1"/>
      <c r="Q159" s="1"/>
      <c r="R159" s="1"/>
      <c r="S159" s="1"/>
      <c r="T159" s="1"/>
      <c r="U159" s="36"/>
    </row>
    <row r="160" spans="1:23" s="32" customFormat="1" ht="43.5" customHeight="1" x14ac:dyDescent="0.2">
      <c r="A160" s="180" t="s">
        <v>198</v>
      </c>
      <c r="B160" s="50" t="s">
        <v>199</v>
      </c>
      <c r="C160" s="49"/>
      <c r="D160" s="49"/>
      <c r="E160" s="49"/>
      <c r="F160" s="168"/>
      <c r="G160" s="168"/>
      <c r="H160" s="181" t="s">
        <v>200</v>
      </c>
      <c r="I160" s="189" t="s">
        <v>201</v>
      </c>
      <c r="M160" s="36"/>
      <c r="O160" s="36"/>
    </row>
    <row r="161" spans="1:27" s="53" customFormat="1" ht="18" customHeight="1" x14ac:dyDescent="0.2">
      <c r="A161" s="180"/>
      <c r="B161" s="62" t="s">
        <v>148</v>
      </c>
      <c r="C161" s="49">
        <f>C162+C163+C164+C165+C166</f>
        <v>2222.1075252525252</v>
      </c>
      <c r="D161" s="49">
        <f>D162+D163+D164+D165+D166</f>
        <v>2222.1075252525252</v>
      </c>
      <c r="E161" s="49">
        <f>E162+E163+E164+E165+E166</f>
        <v>2222.1075252525252</v>
      </c>
      <c r="F161" s="168"/>
      <c r="G161" s="168"/>
      <c r="H161" s="181"/>
      <c r="I161" s="189"/>
      <c r="J161" s="1"/>
      <c r="K161" s="1"/>
      <c r="L161" s="32"/>
      <c r="M161" s="36"/>
      <c r="N161" s="32"/>
      <c r="O161" s="36"/>
      <c r="P161" s="1"/>
      <c r="Q161" s="1"/>
      <c r="R161" s="1"/>
      <c r="S161" s="1"/>
      <c r="T161" s="1"/>
    </row>
    <row r="162" spans="1:27" s="53" customFormat="1" ht="14.45" customHeight="1" x14ac:dyDescent="0.2">
      <c r="A162" s="180"/>
      <c r="B162" s="62" t="s">
        <v>132</v>
      </c>
      <c r="C162" s="49"/>
      <c r="D162" s="49"/>
      <c r="E162" s="49"/>
      <c r="F162" s="168"/>
      <c r="G162" s="168"/>
      <c r="H162" s="181"/>
      <c r="I162" s="189"/>
      <c r="J162" s="1"/>
      <c r="K162" s="1"/>
      <c r="L162" s="183"/>
      <c r="M162" s="183"/>
      <c r="N162" s="183"/>
      <c r="O162" s="183"/>
      <c r="P162" s="1"/>
      <c r="Q162" s="1"/>
      <c r="R162" s="1"/>
      <c r="S162" s="1"/>
      <c r="T162" s="1"/>
    </row>
    <row r="163" spans="1:27" s="53" customFormat="1" ht="15" customHeight="1" x14ac:dyDescent="0.2">
      <c r="A163" s="180"/>
      <c r="B163" s="62" t="s">
        <v>134</v>
      </c>
      <c r="C163" s="49">
        <v>2199.88645</v>
      </c>
      <c r="D163" s="49">
        <v>2199.88645</v>
      </c>
      <c r="E163" s="49">
        <v>2199.88645</v>
      </c>
      <c r="F163" s="168"/>
      <c r="G163" s="168"/>
      <c r="H163" s="181"/>
      <c r="I163" s="189"/>
      <c r="J163" s="1"/>
      <c r="K163" s="1"/>
      <c r="L163" s="32"/>
      <c r="M163" s="32"/>
      <c r="N163" s="32"/>
      <c r="O163" s="32"/>
      <c r="P163" s="1"/>
      <c r="Q163" s="1"/>
      <c r="R163" s="1"/>
      <c r="S163" s="1"/>
      <c r="T163" s="1"/>
    </row>
    <row r="164" spans="1:27" s="53" customFormat="1" ht="15.6" customHeight="1" x14ac:dyDescent="0.2">
      <c r="A164" s="180"/>
      <c r="B164" s="62" t="s">
        <v>136</v>
      </c>
      <c r="C164" s="49">
        <f>C163/99</f>
        <v>22.221075252525253</v>
      </c>
      <c r="D164" s="49">
        <f>D163/99</f>
        <v>22.221075252525253</v>
      </c>
      <c r="E164" s="49">
        <f>E163/99</f>
        <v>22.221075252525253</v>
      </c>
      <c r="F164" s="168"/>
      <c r="G164" s="168"/>
      <c r="H164" s="181"/>
      <c r="I164" s="189"/>
      <c r="J164" s="1"/>
      <c r="K164" s="1"/>
      <c r="L164" s="32"/>
      <c r="M164" s="57"/>
      <c r="N164" s="32"/>
      <c r="O164" s="57"/>
      <c r="P164" s="1"/>
      <c r="Q164" s="1"/>
      <c r="R164" s="1"/>
      <c r="S164" s="1"/>
      <c r="T164" s="1"/>
    </row>
    <row r="165" spans="1:27" s="53" customFormat="1" ht="16.149999999999999" customHeight="1" x14ac:dyDescent="0.2">
      <c r="A165" s="180"/>
      <c r="B165" s="62" t="s">
        <v>138</v>
      </c>
      <c r="C165" s="49"/>
      <c r="D165" s="49"/>
      <c r="E165" s="49"/>
      <c r="F165" s="168"/>
      <c r="G165" s="168"/>
      <c r="H165" s="181"/>
      <c r="I165" s="189"/>
      <c r="J165" s="1"/>
      <c r="K165" s="1"/>
      <c r="L165" s="183"/>
      <c r="M165" s="183"/>
      <c r="N165" s="183"/>
      <c r="O165" s="183"/>
      <c r="P165" s="1"/>
      <c r="Q165" s="1"/>
      <c r="R165" s="1"/>
      <c r="S165" s="1"/>
      <c r="T165" s="1"/>
    </row>
    <row r="166" spans="1:27" s="53" customFormat="1" ht="15.6" customHeight="1" x14ac:dyDescent="0.2">
      <c r="A166" s="180"/>
      <c r="B166" s="63" t="s">
        <v>143</v>
      </c>
      <c r="C166" s="49"/>
      <c r="D166" s="49"/>
      <c r="E166" s="49"/>
      <c r="F166" s="168"/>
      <c r="G166" s="168"/>
      <c r="H166" s="181"/>
      <c r="I166" s="189"/>
      <c r="J166" s="1"/>
      <c r="K166" s="1"/>
      <c r="L166" s="32"/>
      <c r="M166" s="32"/>
      <c r="N166" s="32"/>
      <c r="O166" s="32"/>
      <c r="P166" s="1"/>
      <c r="Q166" s="1"/>
      <c r="R166" s="1"/>
      <c r="S166" s="1"/>
      <c r="T166" s="1"/>
      <c r="U166" s="36"/>
      <c r="V166" s="36"/>
      <c r="W166" s="36"/>
    </row>
    <row r="167" spans="1:27" s="53" customFormat="1" ht="20.45" customHeight="1" x14ac:dyDescent="0.2">
      <c r="A167" s="180"/>
      <c r="B167" s="64" t="s">
        <v>141</v>
      </c>
      <c r="C167" s="49"/>
      <c r="D167" s="49"/>
      <c r="E167" s="49"/>
      <c r="F167" s="168"/>
      <c r="G167" s="168"/>
      <c r="H167" s="181"/>
      <c r="I167" s="189"/>
      <c r="J167" s="1"/>
      <c r="K167" s="1"/>
      <c r="L167" s="32"/>
      <c r="M167" s="57"/>
      <c r="N167" s="32"/>
      <c r="O167" s="57"/>
      <c r="P167" s="1"/>
      <c r="Q167" s="1"/>
      <c r="R167" s="1"/>
      <c r="S167" s="1"/>
      <c r="T167" s="1"/>
      <c r="U167" s="36"/>
    </row>
    <row r="168" spans="1:27" s="53" customFormat="1" ht="23.25" customHeight="1" x14ac:dyDescent="0.2">
      <c r="A168" s="186" t="s">
        <v>202</v>
      </c>
      <c r="B168" s="190" t="s">
        <v>203</v>
      </c>
      <c r="C168" s="190"/>
      <c r="D168" s="190"/>
      <c r="E168" s="190"/>
      <c r="F168" s="190"/>
      <c r="G168" s="190"/>
      <c r="H168" s="190"/>
      <c r="I168" s="190"/>
      <c r="J168" s="1"/>
      <c r="K168" s="1"/>
      <c r="L168" s="32"/>
      <c r="M168" s="57"/>
      <c r="N168" s="32"/>
      <c r="O168" s="57"/>
      <c r="P168" s="1"/>
      <c r="Q168" s="1"/>
      <c r="R168" s="1"/>
      <c r="S168" s="1"/>
      <c r="T168" s="1"/>
    </row>
    <row r="169" spans="1:27" s="53" customFormat="1" ht="16.899999999999999" customHeight="1" x14ac:dyDescent="0.2">
      <c r="A169" s="186"/>
      <c r="B169" s="54" t="s">
        <v>148</v>
      </c>
      <c r="C169" s="40">
        <f>C171+C172</f>
        <v>19073.408515151514</v>
      </c>
      <c r="D169" s="40">
        <f>D171+D172</f>
        <v>14021.648515151515</v>
      </c>
      <c r="E169" s="40">
        <f>E171+E172</f>
        <v>14021.648515151515</v>
      </c>
      <c r="F169" s="191">
        <v>2019</v>
      </c>
      <c r="G169" s="191">
        <v>2024</v>
      </c>
      <c r="H169" s="168"/>
      <c r="I169" s="168" t="s">
        <v>204</v>
      </c>
      <c r="J169" s="1"/>
      <c r="K169" s="1"/>
      <c r="L169" s="32"/>
      <c r="M169" s="57"/>
      <c r="N169" s="32"/>
      <c r="O169" s="57"/>
      <c r="P169" s="1"/>
      <c r="Q169" s="1"/>
      <c r="R169" s="1"/>
      <c r="S169" s="1"/>
      <c r="T169" s="1"/>
      <c r="U169" s="192"/>
      <c r="V169" s="192"/>
      <c r="W169" s="192"/>
      <c r="X169" s="192"/>
      <c r="Y169" s="192"/>
      <c r="Z169" s="192"/>
      <c r="AA169" s="192"/>
    </row>
    <row r="170" spans="1:27" s="53" customFormat="1" ht="16.899999999999999" customHeight="1" x14ac:dyDescent="0.2">
      <c r="A170" s="186"/>
      <c r="B170" s="54" t="s">
        <v>132</v>
      </c>
      <c r="C170" s="65"/>
      <c r="D170" s="65"/>
      <c r="E170" s="65"/>
      <c r="F170" s="191"/>
      <c r="G170" s="191"/>
      <c r="H170" s="168"/>
      <c r="I170" s="168"/>
      <c r="J170" s="1"/>
      <c r="K170" s="1"/>
      <c r="L170" s="32"/>
      <c r="M170" s="57"/>
      <c r="N170" s="32"/>
      <c r="O170" s="57"/>
      <c r="P170" s="1"/>
      <c r="Q170" s="1"/>
      <c r="R170" s="1"/>
      <c r="S170" s="1"/>
      <c r="T170" s="1"/>
      <c r="U170" s="192"/>
      <c r="V170" s="192"/>
      <c r="W170" s="192"/>
      <c r="X170" s="192"/>
      <c r="Y170" s="192"/>
      <c r="Z170" s="192"/>
      <c r="AA170" s="192"/>
    </row>
    <row r="171" spans="1:27" s="53" customFormat="1" ht="16.899999999999999" customHeight="1" x14ac:dyDescent="0.2">
      <c r="A171" s="186"/>
      <c r="B171" s="54" t="s">
        <v>134</v>
      </c>
      <c r="C171" s="55">
        <f t="shared" ref="C171:C172" si="10">C179+C187</f>
        <v>18882.674429999999</v>
      </c>
      <c r="D171" s="55">
        <f t="shared" ref="D171:D172" si="11">D179+D187</f>
        <v>13881.43203</v>
      </c>
      <c r="E171" s="55">
        <f t="shared" ref="E171:E172" si="12">E179+E187</f>
        <v>13881.43203</v>
      </c>
      <c r="F171" s="191"/>
      <c r="G171" s="191"/>
      <c r="H171" s="168"/>
      <c r="I171" s="168"/>
      <c r="J171" s="1"/>
      <c r="K171" s="1"/>
      <c r="L171" s="32"/>
      <c r="M171" s="57"/>
      <c r="N171" s="32"/>
      <c r="O171" s="57"/>
      <c r="P171" s="1"/>
      <c r="Q171" s="1"/>
      <c r="R171" s="1"/>
      <c r="S171" s="1"/>
      <c r="T171" s="1"/>
      <c r="U171" s="192"/>
      <c r="V171" s="192"/>
      <c r="W171" s="192"/>
      <c r="X171" s="192"/>
      <c r="Y171" s="192"/>
      <c r="Z171" s="192"/>
      <c r="AA171" s="192"/>
    </row>
    <row r="172" spans="1:27" s="53" customFormat="1" ht="16.899999999999999" customHeight="1" x14ac:dyDescent="0.2">
      <c r="A172" s="186"/>
      <c r="B172" s="54" t="s">
        <v>136</v>
      </c>
      <c r="C172" s="55">
        <f t="shared" si="10"/>
        <v>190.73408515151513</v>
      </c>
      <c r="D172" s="55">
        <f t="shared" si="11"/>
        <v>140.21648515151514</v>
      </c>
      <c r="E172" s="55">
        <f t="shared" si="12"/>
        <v>140.21648515151514</v>
      </c>
      <c r="F172" s="191"/>
      <c r="G172" s="191"/>
      <c r="H172" s="168"/>
      <c r="I172" s="168"/>
      <c r="J172" s="1"/>
      <c r="K172" s="1"/>
      <c r="L172" s="32"/>
      <c r="M172" s="57"/>
      <c r="N172" s="32"/>
      <c r="O172" s="57"/>
      <c r="P172" s="1"/>
      <c r="Q172" s="1"/>
      <c r="R172" s="1"/>
      <c r="S172" s="1"/>
      <c r="T172" s="1"/>
      <c r="U172" s="192"/>
      <c r="V172" s="192"/>
      <c r="W172" s="192"/>
      <c r="X172" s="192"/>
      <c r="Y172" s="192"/>
      <c r="Z172" s="192"/>
      <c r="AA172" s="192"/>
    </row>
    <row r="173" spans="1:27" s="53" customFormat="1" ht="16.899999999999999" customHeight="1" x14ac:dyDescent="0.2">
      <c r="A173" s="186"/>
      <c r="B173" s="54" t="s">
        <v>138</v>
      </c>
      <c r="C173" s="65"/>
      <c r="D173" s="65"/>
      <c r="E173" s="65"/>
      <c r="F173" s="191"/>
      <c r="G173" s="191"/>
      <c r="H173" s="168"/>
      <c r="I173" s="168"/>
      <c r="J173" s="1"/>
      <c r="K173" s="1"/>
      <c r="L173" s="32"/>
      <c r="M173" s="57"/>
      <c r="N173" s="32"/>
      <c r="O173" s="57"/>
      <c r="P173" s="1"/>
      <c r="Q173" s="1"/>
      <c r="R173" s="1"/>
      <c r="S173" s="1"/>
      <c r="T173" s="1"/>
      <c r="U173" s="192"/>
      <c r="V173" s="192"/>
      <c r="W173" s="192"/>
      <c r="X173" s="192"/>
      <c r="Y173" s="192"/>
      <c r="Z173" s="192"/>
      <c r="AA173" s="192"/>
    </row>
    <row r="174" spans="1:27" s="53" customFormat="1" ht="16.899999999999999" customHeight="1" x14ac:dyDescent="0.2">
      <c r="A174" s="186"/>
      <c r="B174" s="58" t="s">
        <v>143</v>
      </c>
      <c r="C174" s="65"/>
      <c r="D174" s="65"/>
      <c r="E174" s="65"/>
      <c r="F174" s="191"/>
      <c r="G174" s="191"/>
      <c r="H174" s="168"/>
      <c r="I174" s="168"/>
      <c r="J174" s="1"/>
      <c r="K174" s="1"/>
      <c r="L174" s="32"/>
      <c r="M174" s="57"/>
      <c r="N174" s="32"/>
      <c r="O174" s="57"/>
      <c r="P174" s="1"/>
      <c r="Q174" s="1"/>
      <c r="R174" s="1"/>
      <c r="S174" s="1"/>
      <c r="T174" s="1"/>
      <c r="U174" s="192"/>
      <c r="V174" s="192"/>
      <c r="W174" s="192"/>
      <c r="X174" s="192"/>
      <c r="Y174" s="192"/>
      <c r="Z174" s="192"/>
      <c r="AA174" s="192"/>
    </row>
    <row r="175" spans="1:27" s="53" customFormat="1" ht="16.899999999999999" customHeight="1" x14ac:dyDescent="0.2">
      <c r="A175" s="186"/>
      <c r="B175" s="59" t="s">
        <v>141</v>
      </c>
      <c r="C175" s="65"/>
      <c r="D175" s="65"/>
      <c r="E175" s="65"/>
      <c r="F175" s="191"/>
      <c r="G175" s="191"/>
      <c r="H175" s="168"/>
      <c r="I175" s="168"/>
      <c r="J175" s="1"/>
      <c r="K175" s="1"/>
      <c r="L175" s="32"/>
      <c r="M175" s="57"/>
      <c r="N175" s="32"/>
      <c r="O175" s="57"/>
      <c r="P175" s="1"/>
      <c r="Q175" s="1"/>
      <c r="R175" s="1"/>
      <c r="S175" s="1"/>
      <c r="T175" s="1"/>
      <c r="U175" s="192"/>
      <c r="V175" s="192"/>
      <c r="W175" s="192"/>
      <c r="X175" s="192"/>
      <c r="Y175" s="192"/>
      <c r="Z175" s="192"/>
      <c r="AA175" s="192"/>
    </row>
    <row r="176" spans="1:27" s="32" customFormat="1" ht="77.45" customHeight="1" x14ac:dyDescent="0.2">
      <c r="A176" s="193" t="s">
        <v>202</v>
      </c>
      <c r="B176" s="48" t="s">
        <v>205</v>
      </c>
      <c r="C176" s="65"/>
      <c r="D176" s="65"/>
      <c r="E176" s="65"/>
      <c r="F176" s="191"/>
      <c r="G176" s="191"/>
      <c r="H176" s="181" t="s">
        <v>206</v>
      </c>
      <c r="I176" s="181" t="s">
        <v>207</v>
      </c>
      <c r="U176" s="192"/>
      <c r="V176" s="192"/>
      <c r="W176" s="192"/>
      <c r="X176" s="192"/>
      <c r="Y176" s="192"/>
      <c r="Z176" s="192"/>
      <c r="AA176" s="192"/>
    </row>
    <row r="177" spans="1:256" s="32" customFormat="1" ht="24" customHeight="1" x14ac:dyDescent="0.2">
      <c r="A177" s="193"/>
      <c r="B177" s="54" t="s">
        <v>148</v>
      </c>
      <c r="C177" s="40">
        <f>C179+C180</f>
        <v>13643.715111111111</v>
      </c>
      <c r="D177" s="40">
        <f>D179+D180</f>
        <v>10167.485111111111</v>
      </c>
      <c r="E177" s="40">
        <f>E179+E180</f>
        <v>10167.485111111111</v>
      </c>
      <c r="F177" s="191"/>
      <c r="G177" s="191"/>
      <c r="H177" s="181"/>
      <c r="I177" s="181"/>
      <c r="U177" s="192"/>
      <c r="V177" s="192"/>
      <c r="W177" s="192"/>
      <c r="X177" s="192"/>
      <c r="Y177" s="192"/>
      <c r="Z177" s="192"/>
      <c r="AA177" s="192"/>
    </row>
    <row r="178" spans="1:256" s="32" customFormat="1" ht="13.5" x14ac:dyDescent="0.2">
      <c r="A178" s="193"/>
      <c r="B178" s="54" t="s">
        <v>132</v>
      </c>
      <c r="C178" s="65"/>
      <c r="D178" s="65"/>
      <c r="E178" s="65"/>
      <c r="F178" s="191"/>
      <c r="G178" s="191"/>
      <c r="H178" s="181"/>
      <c r="I178" s="181"/>
      <c r="U178" s="192"/>
      <c r="V178" s="192"/>
      <c r="W178" s="192"/>
      <c r="X178" s="192"/>
      <c r="Y178" s="192"/>
      <c r="Z178" s="192"/>
      <c r="AA178" s="192"/>
    </row>
    <row r="179" spans="1:256" s="32" customFormat="1" ht="13.5" x14ac:dyDescent="0.2">
      <c r="A179" s="193"/>
      <c r="B179" s="54" t="s">
        <v>134</v>
      </c>
      <c r="C179" s="40">
        <v>13507.277959999999</v>
      </c>
      <c r="D179" s="40">
        <v>10065.81026</v>
      </c>
      <c r="E179" s="40">
        <v>10065.81026</v>
      </c>
      <c r="F179" s="191"/>
      <c r="G179" s="191"/>
      <c r="H179" s="181"/>
      <c r="I179" s="181"/>
      <c r="U179" s="192"/>
      <c r="V179" s="192"/>
      <c r="W179" s="192"/>
      <c r="X179" s="192"/>
      <c r="Y179" s="192"/>
      <c r="Z179" s="192"/>
      <c r="AA179" s="192"/>
    </row>
    <row r="180" spans="1:256" s="32" customFormat="1" ht="15" customHeight="1" x14ac:dyDescent="0.2">
      <c r="A180" s="193"/>
      <c r="B180" s="54" t="s">
        <v>136</v>
      </c>
      <c r="C180" s="40">
        <f>C179/99*1</f>
        <v>136.43715111111109</v>
      </c>
      <c r="D180" s="40">
        <f>D179/99*1</f>
        <v>101.67485111111111</v>
      </c>
      <c r="E180" s="40">
        <f>E179/99*1</f>
        <v>101.67485111111111</v>
      </c>
      <c r="F180" s="191"/>
      <c r="G180" s="191"/>
      <c r="H180" s="181"/>
      <c r="I180" s="181"/>
      <c r="U180" s="192"/>
      <c r="V180" s="192"/>
      <c r="W180" s="192"/>
      <c r="X180" s="192"/>
      <c r="Y180" s="192"/>
      <c r="Z180" s="192"/>
      <c r="AA180" s="192"/>
    </row>
    <row r="181" spans="1:256" s="32" customFormat="1" ht="169.5" customHeight="1" x14ac:dyDescent="0.2">
      <c r="A181" s="193"/>
      <c r="B181" s="54" t="s">
        <v>138</v>
      </c>
      <c r="C181" s="40"/>
      <c r="D181" s="40"/>
      <c r="E181" s="40"/>
      <c r="F181" s="191"/>
      <c r="G181" s="191"/>
      <c r="H181" s="181"/>
      <c r="I181" s="181"/>
      <c r="U181" s="192"/>
      <c r="V181" s="192"/>
      <c r="W181" s="192"/>
      <c r="X181" s="192"/>
      <c r="Y181" s="192"/>
      <c r="Z181" s="192"/>
      <c r="AA181" s="192"/>
    </row>
    <row r="182" spans="1:256" s="34" customFormat="1" ht="180.75" customHeight="1" x14ac:dyDescent="0.2">
      <c r="A182" s="193"/>
      <c r="B182" s="58" t="s">
        <v>143</v>
      </c>
      <c r="C182" s="65"/>
      <c r="D182" s="65"/>
      <c r="E182" s="65"/>
      <c r="F182" s="191"/>
      <c r="G182" s="191"/>
      <c r="H182" s="181"/>
      <c r="I182" s="181"/>
      <c r="J182" s="32"/>
      <c r="K182" s="32"/>
      <c r="L182" s="32"/>
      <c r="M182" s="32"/>
      <c r="N182" s="32"/>
      <c r="O182" s="32"/>
      <c r="P182" s="32"/>
      <c r="Q182" s="32"/>
      <c r="R182" s="32"/>
      <c r="S182" s="32"/>
      <c r="T182" s="32"/>
      <c r="U182" s="192"/>
      <c r="V182" s="192"/>
      <c r="W182" s="192"/>
      <c r="X182" s="192"/>
      <c r="Y182" s="192"/>
      <c r="Z182" s="192"/>
      <c r="AA182" s="19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32"/>
      <c r="CV182" s="32"/>
      <c r="CW182" s="32"/>
      <c r="CX182" s="32"/>
      <c r="CY182" s="32"/>
      <c r="CZ182" s="32"/>
      <c r="DA182" s="32"/>
      <c r="DB182" s="32"/>
      <c r="DC182" s="32"/>
      <c r="DD182" s="32"/>
      <c r="DE182" s="32"/>
      <c r="DF182" s="32"/>
      <c r="DG182" s="32"/>
      <c r="DH182" s="32"/>
      <c r="DI182" s="32"/>
      <c r="DJ182" s="32"/>
      <c r="DK182" s="32"/>
      <c r="DL182" s="32"/>
      <c r="DM182" s="32"/>
      <c r="DN182" s="32"/>
      <c r="DO182" s="32"/>
      <c r="DP182" s="32"/>
      <c r="DQ182" s="32"/>
      <c r="DR182" s="32"/>
      <c r="DS182" s="32"/>
      <c r="DT182" s="32"/>
      <c r="DU182" s="32"/>
      <c r="DV182" s="32"/>
      <c r="DW182" s="32"/>
      <c r="DX182" s="32"/>
      <c r="DY182" s="32"/>
      <c r="DZ182" s="32"/>
      <c r="EA182" s="32"/>
      <c r="EB182" s="32"/>
      <c r="EC182" s="32"/>
      <c r="ED182" s="32"/>
      <c r="EE182" s="32"/>
      <c r="EF182" s="32"/>
      <c r="EG182" s="32"/>
      <c r="EH182" s="32"/>
      <c r="EI182" s="32"/>
      <c r="EJ182" s="32"/>
      <c r="EK182" s="32"/>
      <c r="EL182" s="32"/>
      <c r="EM182" s="32"/>
      <c r="EN182" s="32"/>
      <c r="EO182" s="32"/>
      <c r="EP182" s="32"/>
      <c r="EQ182" s="32"/>
      <c r="ER182" s="32"/>
      <c r="ES182" s="32"/>
      <c r="ET182" s="32"/>
      <c r="EU182" s="32"/>
      <c r="EV182" s="32"/>
      <c r="EW182" s="32"/>
      <c r="EX182" s="32"/>
      <c r="EY182" s="32"/>
      <c r="EZ182" s="32"/>
      <c r="FA182" s="32"/>
      <c r="FB182" s="32"/>
      <c r="FC182" s="32"/>
      <c r="FD182" s="32"/>
      <c r="FE182" s="32"/>
      <c r="FF182" s="32"/>
      <c r="FG182" s="32"/>
      <c r="FH182" s="32"/>
      <c r="FI182" s="32"/>
      <c r="FJ182" s="32"/>
      <c r="FK182" s="32"/>
      <c r="FL182" s="32"/>
      <c r="FM182" s="32"/>
      <c r="FN182" s="32"/>
      <c r="FO182" s="32"/>
      <c r="FP182" s="32"/>
      <c r="FQ182" s="32"/>
      <c r="FR182" s="32"/>
      <c r="FS182" s="32"/>
      <c r="FT182" s="32"/>
      <c r="FU182" s="32"/>
      <c r="FV182" s="32"/>
      <c r="FW182" s="32"/>
      <c r="FX182" s="66"/>
      <c r="FY182" s="67"/>
      <c r="FZ182" s="67"/>
      <c r="GA182" s="67"/>
      <c r="GB182" s="67"/>
      <c r="GC182" s="67"/>
      <c r="GD182" s="67"/>
      <c r="GE182" s="67"/>
      <c r="GF182" s="67"/>
      <c r="GG182" s="67"/>
      <c r="GH182" s="67"/>
      <c r="GI182" s="67"/>
      <c r="GJ182" s="67"/>
      <c r="GK182" s="67"/>
      <c r="GL182" s="67"/>
      <c r="GM182" s="67"/>
      <c r="GN182" s="67"/>
      <c r="GO182" s="67"/>
      <c r="GP182" s="67"/>
      <c r="GQ182" s="67"/>
      <c r="GR182" s="67"/>
      <c r="GS182" s="67"/>
      <c r="GT182" s="67"/>
      <c r="GU182" s="67"/>
      <c r="GV182" s="67"/>
      <c r="GW182" s="67"/>
      <c r="GX182" s="67"/>
      <c r="GY182" s="67"/>
      <c r="GZ182" s="67"/>
      <c r="HA182" s="67"/>
      <c r="HB182" s="67"/>
      <c r="HC182" s="67"/>
      <c r="HD182" s="67"/>
      <c r="HE182" s="67"/>
      <c r="HF182" s="67"/>
      <c r="HG182" s="67"/>
      <c r="HH182" s="67"/>
      <c r="HI182" s="67"/>
      <c r="HJ182" s="67"/>
      <c r="HK182" s="67"/>
      <c r="HL182" s="67"/>
      <c r="HM182" s="67"/>
      <c r="HN182" s="67"/>
      <c r="HO182" s="67"/>
      <c r="HP182" s="67"/>
      <c r="HQ182" s="67"/>
      <c r="HR182" s="67"/>
      <c r="HS182" s="67"/>
      <c r="HT182" s="67"/>
      <c r="HU182" s="67"/>
      <c r="HV182" s="67"/>
      <c r="HW182" s="67"/>
      <c r="HX182" s="67"/>
      <c r="HY182" s="67"/>
      <c r="HZ182" s="67"/>
      <c r="IA182" s="67"/>
      <c r="IB182" s="67"/>
      <c r="IC182" s="67"/>
      <c r="ID182" s="67"/>
      <c r="IE182" s="67"/>
      <c r="IF182" s="67"/>
      <c r="IG182" s="67"/>
      <c r="IH182" s="67"/>
      <c r="II182" s="67"/>
      <c r="IJ182" s="67"/>
      <c r="IK182" s="67"/>
      <c r="IL182" s="67"/>
      <c r="IM182" s="67"/>
      <c r="IN182" s="67"/>
      <c r="IO182" s="67"/>
      <c r="IP182" s="67"/>
      <c r="IQ182" s="67"/>
      <c r="IR182" s="67"/>
      <c r="IS182" s="67"/>
      <c r="IT182" s="67"/>
      <c r="IU182" s="67"/>
      <c r="IV182" s="67"/>
    </row>
    <row r="183" spans="1:256" s="32" customFormat="1" ht="364.5" customHeight="1" x14ac:dyDescent="0.2">
      <c r="A183" s="193"/>
      <c r="B183" s="59" t="s">
        <v>141</v>
      </c>
      <c r="C183" s="65"/>
      <c r="D183" s="65"/>
      <c r="E183" s="65"/>
      <c r="F183" s="191"/>
      <c r="G183" s="191"/>
      <c r="H183" s="181"/>
      <c r="I183" s="181"/>
      <c r="U183" s="192"/>
      <c r="V183" s="192"/>
      <c r="W183" s="192"/>
      <c r="X183" s="192"/>
      <c r="Y183" s="192"/>
      <c r="Z183" s="192"/>
      <c r="AA183" s="192"/>
    </row>
    <row r="184" spans="1:256" s="32" customFormat="1" ht="72.75" customHeight="1" x14ac:dyDescent="0.2">
      <c r="A184" s="193" t="s">
        <v>202</v>
      </c>
      <c r="B184" s="48" t="s">
        <v>208</v>
      </c>
      <c r="C184" s="65"/>
      <c r="D184" s="65"/>
      <c r="E184" s="65"/>
      <c r="F184" s="194" t="s">
        <v>209</v>
      </c>
      <c r="G184" s="191">
        <v>2024</v>
      </c>
      <c r="H184" s="181" t="s">
        <v>210</v>
      </c>
      <c r="I184" s="187" t="s">
        <v>211</v>
      </c>
      <c r="U184" s="192"/>
      <c r="V184" s="192"/>
      <c r="W184" s="192"/>
      <c r="X184" s="192"/>
      <c r="Y184" s="192"/>
      <c r="Z184" s="192"/>
      <c r="AA184" s="192"/>
    </row>
    <row r="185" spans="1:256" s="32" customFormat="1" ht="18.600000000000001" customHeight="1" x14ac:dyDescent="0.2">
      <c r="A185" s="193"/>
      <c r="B185" s="54" t="s">
        <v>148</v>
      </c>
      <c r="C185" s="40">
        <f>C187+C188</f>
        <v>5429.6934040404039</v>
      </c>
      <c r="D185" s="40">
        <f>D187+D188</f>
        <v>3854.1634040404042</v>
      </c>
      <c r="E185" s="40">
        <f>E187+E188</f>
        <v>3854.1634040404042</v>
      </c>
      <c r="F185" s="194"/>
      <c r="G185" s="191"/>
      <c r="H185" s="181"/>
      <c r="I185" s="187"/>
      <c r="U185" s="192"/>
      <c r="V185" s="192"/>
      <c r="W185" s="192"/>
      <c r="X185" s="192"/>
      <c r="Y185" s="192"/>
      <c r="Z185" s="192"/>
      <c r="AA185" s="192"/>
    </row>
    <row r="186" spans="1:256" s="32" customFormat="1" ht="13.5" x14ac:dyDescent="0.2">
      <c r="A186" s="193"/>
      <c r="B186" s="54" t="s">
        <v>132</v>
      </c>
      <c r="C186" s="40"/>
      <c r="D186" s="40"/>
      <c r="E186" s="40"/>
      <c r="F186" s="194"/>
      <c r="G186" s="191"/>
      <c r="H186" s="181"/>
      <c r="I186" s="187"/>
      <c r="U186" s="192"/>
      <c r="V186" s="192"/>
      <c r="W186" s="192"/>
      <c r="X186" s="192"/>
      <c r="Y186" s="192"/>
      <c r="Z186" s="192"/>
      <c r="AA186" s="192"/>
    </row>
    <row r="187" spans="1:256" s="32" customFormat="1" ht="13.5" x14ac:dyDescent="0.2">
      <c r="A187" s="193"/>
      <c r="B187" s="54" t="s">
        <v>134</v>
      </c>
      <c r="C187" s="40">
        <v>5375.3964699999997</v>
      </c>
      <c r="D187" s="40">
        <v>3815.6217700000002</v>
      </c>
      <c r="E187" s="40">
        <v>3815.6217700000002</v>
      </c>
      <c r="F187" s="194"/>
      <c r="G187" s="191"/>
      <c r="H187" s="181"/>
      <c r="I187" s="187"/>
      <c r="U187" s="192"/>
      <c r="V187" s="192"/>
      <c r="W187" s="192"/>
      <c r="X187" s="192"/>
      <c r="Y187" s="192"/>
      <c r="Z187" s="192"/>
      <c r="AA187" s="192"/>
    </row>
    <row r="188" spans="1:256" s="32" customFormat="1" ht="15.6" customHeight="1" x14ac:dyDescent="0.2">
      <c r="A188" s="193"/>
      <c r="B188" s="54" t="s">
        <v>136</v>
      </c>
      <c r="C188" s="40">
        <f>C187/99*1</f>
        <v>54.296934040404039</v>
      </c>
      <c r="D188" s="40">
        <f>D187/99*1</f>
        <v>38.541634040404041</v>
      </c>
      <c r="E188" s="40">
        <f>E187/99*1</f>
        <v>38.541634040404041</v>
      </c>
      <c r="F188" s="194"/>
      <c r="G188" s="191"/>
      <c r="H188" s="181"/>
      <c r="I188" s="187"/>
      <c r="U188" s="192"/>
      <c r="V188" s="192"/>
      <c r="W188" s="192"/>
      <c r="X188" s="192"/>
      <c r="Y188" s="192"/>
      <c r="Z188" s="192"/>
      <c r="AA188" s="192"/>
    </row>
    <row r="189" spans="1:256" s="32" customFormat="1" ht="15.6" customHeight="1" x14ac:dyDescent="0.2">
      <c r="A189" s="193"/>
      <c r="B189" s="54" t="s">
        <v>138</v>
      </c>
      <c r="C189" s="40"/>
      <c r="D189" s="40"/>
      <c r="E189" s="40"/>
      <c r="F189" s="194"/>
      <c r="G189" s="191"/>
      <c r="H189" s="181"/>
      <c r="I189" s="187"/>
      <c r="U189" s="192"/>
      <c r="V189" s="192"/>
      <c r="W189" s="192"/>
      <c r="X189" s="192"/>
      <c r="Y189" s="192"/>
      <c r="Z189" s="192"/>
      <c r="AA189" s="192"/>
    </row>
    <row r="190" spans="1:256" s="34" customFormat="1" ht="194.25" customHeight="1" x14ac:dyDescent="0.2">
      <c r="A190" s="193"/>
      <c r="B190" s="58" t="s">
        <v>143</v>
      </c>
      <c r="C190" s="65"/>
      <c r="D190" s="65"/>
      <c r="E190" s="65"/>
      <c r="F190" s="194"/>
      <c r="G190" s="191"/>
      <c r="H190" s="181"/>
      <c r="I190" s="187"/>
      <c r="J190" s="32"/>
      <c r="K190" s="32"/>
      <c r="L190" s="32"/>
      <c r="M190" s="32"/>
      <c r="N190" s="32"/>
      <c r="O190" s="32"/>
      <c r="P190" s="32"/>
      <c r="Q190" s="32"/>
      <c r="R190" s="32"/>
      <c r="S190" s="32"/>
      <c r="T190" s="32"/>
      <c r="U190" s="192"/>
      <c r="V190" s="192"/>
      <c r="W190" s="192"/>
      <c r="X190" s="192"/>
      <c r="Y190" s="192"/>
      <c r="Z190" s="192"/>
      <c r="AA190" s="19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32"/>
      <c r="CV190" s="32"/>
      <c r="CW190" s="32"/>
      <c r="CX190" s="32"/>
      <c r="CY190" s="32"/>
      <c r="CZ190" s="32"/>
      <c r="DA190" s="32"/>
      <c r="DB190" s="32"/>
      <c r="DC190" s="32"/>
      <c r="DD190" s="32"/>
      <c r="DE190" s="32"/>
      <c r="DF190" s="32"/>
      <c r="DG190" s="32"/>
      <c r="DH190" s="32"/>
      <c r="DI190" s="32"/>
      <c r="DJ190" s="32"/>
      <c r="DK190" s="32"/>
      <c r="DL190" s="32"/>
      <c r="DM190" s="32"/>
      <c r="DN190" s="32"/>
      <c r="DO190" s="32"/>
      <c r="DP190" s="32"/>
      <c r="DQ190" s="32"/>
      <c r="DR190" s="32"/>
      <c r="DS190" s="32"/>
      <c r="DT190" s="32"/>
      <c r="DU190" s="32"/>
      <c r="DV190" s="32"/>
      <c r="DW190" s="32"/>
      <c r="DX190" s="32"/>
      <c r="DY190" s="32"/>
      <c r="DZ190" s="32"/>
      <c r="EA190" s="32"/>
      <c r="EB190" s="32"/>
      <c r="EC190" s="32"/>
      <c r="ED190" s="32"/>
      <c r="EE190" s="32"/>
      <c r="EF190" s="32"/>
      <c r="EG190" s="32"/>
      <c r="EH190" s="32"/>
      <c r="EI190" s="32"/>
      <c r="EJ190" s="32"/>
      <c r="EK190" s="32"/>
      <c r="EL190" s="32"/>
      <c r="EM190" s="32"/>
      <c r="EN190" s="32"/>
      <c r="EO190" s="32"/>
      <c r="EP190" s="32"/>
      <c r="EQ190" s="32"/>
      <c r="ER190" s="32"/>
      <c r="ES190" s="32"/>
      <c r="ET190" s="32"/>
      <c r="EU190" s="32"/>
      <c r="EV190" s="32"/>
      <c r="EW190" s="32"/>
      <c r="EX190" s="32"/>
      <c r="EY190" s="32"/>
      <c r="EZ190" s="32"/>
      <c r="FA190" s="32"/>
      <c r="FB190" s="32"/>
      <c r="FC190" s="32"/>
      <c r="FD190" s="32"/>
      <c r="FE190" s="32"/>
      <c r="FF190" s="32"/>
      <c r="FG190" s="32"/>
      <c r="FH190" s="32"/>
      <c r="FI190" s="32"/>
      <c r="FJ190" s="32"/>
      <c r="FK190" s="32"/>
      <c r="FL190" s="32"/>
      <c r="FM190" s="32"/>
      <c r="FN190" s="32"/>
      <c r="FO190" s="32"/>
      <c r="FP190" s="32"/>
      <c r="FQ190" s="32"/>
      <c r="FR190" s="32"/>
      <c r="FS190" s="32"/>
      <c r="FT190" s="32"/>
      <c r="FU190" s="32"/>
      <c r="FV190" s="32"/>
      <c r="FW190" s="32"/>
      <c r="FX190" s="66"/>
      <c r="FY190" s="67"/>
      <c r="FZ190" s="67"/>
      <c r="GA190" s="67"/>
      <c r="GB190" s="67"/>
      <c r="GC190" s="67"/>
      <c r="GD190" s="67"/>
      <c r="GE190" s="67"/>
      <c r="GF190" s="67"/>
      <c r="GG190" s="67"/>
      <c r="GH190" s="67"/>
      <c r="GI190" s="67"/>
      <c r="GJ190" s="67"/>
      <c r="GK190" s="67"/>
      <c r="GL190" s="67"/>
      <c r="GM190" s="67"/>
      <c r="GN190" s="67"/>
      <c r="GO190" s="67"/>
      <c r="GP190" s="67"/>
      <c r="GQ190" s="67"/>
      <c r="GR190" s="67"/>
      <c r="GS190" s="67"/>
      <c r="GT190" s="67"/>
      <c r="GU190" s="67"/>
      <c r="GV190" s="67"/>
      <c r="GW190" s="67"/>
      <c r="GX190" s="67"/>
      <c r="GY190" s="67"/>
      <c r="GZ190" s="67"/>
      <c r="HA190" s="67"/>
      <c r="HB190" s="67"/>
      <c r="HC190" s="67"/>
      <c r="HD190" s="67"/>
      <c r="HE190" s="67"/>
      <c r="HF190" s="67"/>
      <c r="HG190" s="67"/>
      <c r="HH190" s="67"/>
      <c r="HI190" s="67"/>
      <c r="HJ190" s="67"/>
      <c r="HK190" s="67"/>
      <c r="HL190" s="67"/>
      <c r="HM190" s="67"/>
      <c r="HN190" s="67"/>
      <c r="HO190" s="67"/>
      <c r="HP190" s="67"/>
      <c r="HQ190" s="67"/>
      <c r="HR190" s="67"/>
      <c r="HS190" s="67"/>
      <c r="HT190" s="67"/>
      <c r="HU190" s="67"/>
      <c r="HV190" s="67"/>
      <c r="HW190" s="67"/>
      <c r="HX190" s="67"/>
      <c r="HY190" s="67"/>
      <c r="HZ190" s="67"/>
      <c r="IA190" s="67"/>
      <c r="IB190" s="67"/>
      <c r="IC190" s="67"/>
      <c r="ID190" s="67"/>
      <c r="IE190" s="67"/>
      <c r="IF190" s="67"/>
      <c r="IG190" s="67"/>
      <c r="IH190" s="67"/>
      <c r="II190" s="67"/>
      <c r="IJ190" s="67"/>
      <c r="IK190" s="67"/>
      <c r="IL190" s="67"/>
      <c r="IM190" s="67"/>
      <c r="IN190" s="67"/>
      <c r="IO190" s="67"/>
      <c r="IP190" s="67"/>
      <c r="IQ190" s="67"/>
      <c r="IR190" s="67"/>
      <c r="IS190" s="67"/>
      <c r="IT190" s="67"/>
      <c r="IU190" s="67"/>
      <c r="IV190" s="67"/>
    </row>
    <row r="191" spans="1:256" s="32" customFormat="1" ht="409.5" customHeight="1" x14ac:dyDescent="0.2">
      <c r="A191" s="193"/>
      <c r="B191" s="59" t="s">
        <v>141</v>
      </c>
      <c r="C191" s="65"/>
      <c r="D191" s="65"/>
      <c r="E191" s="65"/>
      <c r="F191" s="194"/>
      <c r="G191" s="191"/>
      <c r="H191" s="181"/>
      <c r="I191" s="187"/>
      <c r="U191" s="192"/>
      <c r="V191" s="192"/>
      <c r="W191" s="192"/>
      <c r="X191" s="192"/>
      <c r="Y191" s="192"/>
      <c r="Z191" s="192"/>
      <c r="AA191" s="192"/>
    </row>
    <row r="192" spans="1:256" s="32" customFormat="1" ht="12.75" hidden="1" customHeight="1" x14ac:dyDescent="0.2">
      <c r="A192" s="65"/>
      <c r="B192" s="69"/>
      <c r="C192" s="65"/>
      <c r="D192" s="65"/>
      <c r="E192" s="65"/>
      <c r="F192" s="195"/>
      <c r="G192" s="195"/>
      <c r="H192" s="196"/>
      <c r="I192" s="196"/>
    </row>
    <row r="193" spans="1:17" s="32" customFormat="1" hidden="1" x14ac:dyDescent="0.2">
      <c r="A193" s="65"/>
      <c r="B193" s="69" t="s">
        <v>212</v>
      </c>
      <c r="C193" s="65"/>
      <c r="D193" s="65"/>
      <c r="E193" s="65"/>
      <c r="F193" s="195"/>
      <c r="G193" s="195"/>
      <c r="H193" s="196"/>
      <c r="I193" s="196"/>
    </row>
    <row r="194" spans="1:17" s="32" customFormat="1" hidden="1" x14ac:dyDescent="0.2">
      <c r="A194" s="65"/>
      <c r="B194" s="69" t="s">
        <v>213</v>
      </c>
      <c r="C194" s="65"/>
      <c r="D194" s="65"/>
      <c r="E194" s="65"/>
      <c r="F194" s="195"/>
      <c r="G194" s="195"/>
      <c r="H194" s="196"/>
      <c r="I194" s="196"/>
    </row>
    <row r="195" spans="1:17" s="32" customFormat="1" hidden="1" x14ac:dyDescent="0.2">
      <c r="A195" s="65"/>
      <c r="B195" s="69"/>
      <c r="C195" s="65"/>
      <c r="D195" s="65"/>
      <c r="E195" s="65"/>
      <c r="F195" s="68"/>
      <c r="G195" s="68"/>
      <c r="H195" s="46"/>
      <c r="I195" s="65"/>
    </row>
    <row r="196" spans="1:17" s="32" customFormat="1" ht="16.149999999999999" customHeight="1" x14ac:dyDescent="0.2">
      <c r="A196" s="33"/>
      <c r="B196" s="197" t="s">
        <v>42</v>
      </c>
      <c r="C196" s="197"/>
      <c r="D196" s="197"/>
      <c r="E196" s="197"/>
      <c r="F196" s="197"/>
      <c r="G196" s="197"/>
      <c r="H196" s="197"/>
      <c r="I196" s="197"/>
      <c r="J196" s="70"/>
      <c r="K196" s="70"/>
      <c r="L196" s="34" t="s">
        <v>126</v>
      </c>
      <c r="M196" s="35">
        <f>M200+M203</f>
        <v>205152.33944000001</v>
      </c>
      <c r="N196" s="34" t="s">
        <v>126</v>
      </c>
      <c r="O196" s="35">
        <f>O200+O203</f>
        <v>52229.56134</v>
      </c>
    </row>
    <row r="197" spans="1:17" s="71" customFormat="1" ht="17.25" customHeight="1" x14ac:dyDescent="0.2">
      <c r="A197" s="197">
        <v>2</v>
      </c>
      <c r="B197" s="43" t="s">
        <v>142</v>
      </c>
      <c r="C197" s="45">
        <f t="shared" ref="C197:C211" si="13">C205</f>
        <v>332187.66134999995</v>
      </c>
      <c r="D197" s="45">
        <f t="shared" ref="D197:D211" si="14">D205</f>
        <v>332187.65584000002</v>
      </c>
      <c r="E197" s="45">
        <f t="shared" ref="E197:E211" si="15">E205</f>
        <v>332187.65584000002</v>
      </c>
      <c r="F197" s="178"/>
      <c r="G197" s="178"/>
      <c r="H197" s="178"/>
      <c r="I197" s="178"/>
      <c r="J197" s="72"/>
      <c r="K197" s="72"/>
      <c r="L197" s="34" t="s">
        <v>128</v>
      </c>
      <c r="M197" s="35">
        <f>M199+M202</f>
        <v>279958.09999999998</v>
      </c>
      <c r="N197" s="34" t="s">
        <v>128</v>
      </c>
      <c r="O197" s="35">
        <f>O199+O202</f>
        <v>279958.09450000001</v>
      </c>
      <c r="Q197" s="45">
        <v>6664.7196800000002</v>
      </c>
    </row>
    <row r="198" spans="1:17" s="71" customFormat="1" ht="15" customHeight="1" x14ac:dyDescent="0.2">
      <c r="A198" s="197"/>
      <c r="B198" s="43" t="s">
        <v>132</v>
      </c>
      <c r="C198" s="45">
        <f t="shared" si="13"/>
        <v>279958.09999999998</v>
      </c>
      <c r="D198" s="45">
        <f t="shared" si="14"/>
        <v>279958.09450000001</v>
      </c>
      <c r="E198" s="45">
        <f t="shared" si="15"/>
        <v>279958.09450000001</v>
      </c>
      <c r="F198" s="178"/>
      <c r="G198" s="178"/>
      <c r="H198" s="178"/>
      <c r="I198" s="178"/>
      <c r="J198" s="72"/>
      <c r="K198" s="72"/>
      <c r="L198" s="171" t="s">
        <v>131</v>
      </c>
      <c r="M198" s="171"/>
      <c r="N198" s="171" t="s">
        <v>131</v>
      </c>
      <c r="O198" s="171"/>
    </row>
    <row r="199" spans="1:17" s="71" customFormat="1" ht="15" customHeight="1" x14ac:dyDescent="0.2">
      <c r="A199" s="197"/>
      <c r="B199" s="43" t="s">
        <v>134</v>
      </c>
      <c r="C199" s="45">
        <f t="shared" si="13"/>
        <v>52229.561350000004</v>
      </c>
      <c r="D199" s="45">
        <f t="shared" si="14"/>
        <v>52229.56134</v>
      </c>
      <c r="E199" s="45">
        <f t="shared" si="15"/>
        <v>52229.56134</v>
      </c>
      <c r="F199" s="178"/>
      <c r="G199" s="178"/>
      <c r="H199" s="178"/>
      <c r="I199" s="178"/>
      <c r="J199" s="72"/>
      <c r="K199" s="73"/>
      <c r="L199" s="34" t="s">
        <v>133</v>
      </c>
      <c r="M199" s="34"/>
      <c r="N199" s="34" t="s">
        <v>133</v>
      </c>
      <c r="O199" s="34"/>
    </row>
    <row r="200" spans="1:17" s="71" customFormat="1" ht="18.600000000000001" customHeight="1" x14ac:dyDescent="0.2">
      <c r="A200" s="197"/>
      <c r="B200" s="43" t="s">
        <v>136</v>
      </c>
      <c r="C200" s="45">
        <f t="shared" si="13"/>
        <v>0</v>
      </c>
      <c r="D200" s="45">
        <f t="shared" si="14"/>
        <v>0</v>
      </c>
      <c r="E200" s="45">
        <f t="shared" si="15"/>
        <v>0</v>
      </c>
      <c r="F200" s="178"/>
      <c r="G200" s="178"/>
      <c r="H200" s="178"/>
      <c r="I200" s="178"/>
      <c r="J200" s="72"/>
      <c r="K200" s="72"/>
      <c r="L200" s="34" t="s">
        <v>135</v>
      </c>
      <c r="M200" s="34"/>
      <c r="N200" s="34" t="s">
        <v>135</v>
      </c>
      <c r="O200" s="34"/>
    </row>
    <row r="201" spans="1:17" s="71" customFormat="1" ht="16.5" customHeight="1" x14ac:dyDescent="0.2">
      <c r="A201" s="197"/>
      <c r="B201" s="43" t="s">
        <v>138</v>
      </c>
      <c r="C201" s="45">
        <f t="shared" si="13"/>
        <v>0</v>
      </c>
      <c r="D201" s="45">
        <f t="shared" si="14"/>
        <v>0</v>
      </c>
      <c r="E201" s="45">
        <f t="shared" si="15"/>
        <v>0</v>
      </c>
      <c r="F201" s="178"/>
      <c r="G201" s="178"/>
      <c r="H201" s="178"/>
      <c r="I201" s="178"/>
      <c r="L201" s="171" t="s">
        <v>137</v>
      </c>
      <c r="M201" s="171"/>
      <c r="N201" s="171" t="s">
        <v>137</v>
      </c>
      <c r="O201" s="171"/>
    </row>
    <row r="202" spans="1:17" s="71" customFormat="1" x14ac:dyDescent="0.2">
      <c r="A202" s="197"/>
      <c r="B202" s="43" t="s">
        <v>143</v>
      </c>
      <c r="C202" s="45">
        <f t="shared" si="13"/>
        <v>0</v>
      </c>
      <c r="D202" s="45">
        <f t="shared" si="14"/>
        <v>0</v>
      </c>
      <c r="E202" s="45">
        <f t="shared" si="15"/>
        <v>0</v>
      </c>
      <c r="F202" s="178"/>
      <c r="G202" s="178"/>
      <c r="H202" s="178"/>
      <c r="I202" s="178"/>
      <c r="L202" s="34" t="s">
        <v>133</v>
      </c>
      <c r="M202" s="37">
        <f>C214</f>
        <v>279958.09999999998</v>
      </c>
      <c r="N202" s="34" t="s">
        <v>133</v>
      </c>
      <c r="O202" s="37">
        <f t="shared" ref="O202:O203" si="16">D214</f>
        <v>279958.09450000001</v>
      </c>
    </row>
    <row r="203" spans="1:17" s="71" customFormat="1" x14ac:dyDescent="0.2">
      <c r="A203" s="197"/>
      <c r="B203" s="43" t="s">
        <v>141</v>
      </c>
      <c r="C203" s="45">
        <f t="shared" si="13"/>
        <v>0</v>
      </c>
      <c r="D203" s="45">
        <f t="shared" si="14"/>
        <v>0</v>
      </c>
      <c r="E203" s="45">
        <f t="shared" si="15"/>
        <v>0</v>
      </c>
      <c r="F203" s="178"/>
      <c r="G203" s="178"/>
      <c r="H203" s="178"/>
      <c r="I203" s="178"/>
      <c r="L203" s="34" t="s">
        <v>140</v>
      </c>
      <c r="M203" s="37">
        <v>205152.33944000001</v>
      </c>
      <c r="N203" s="34" t="s">
        <v>140</v>
      </c>
      <c r="O203" s="37">
        <f t="shared" si="16"/>
        <v>52229.56134</v>
      </c>
    </row>
    <row r="204" spans="1:17" s="32" customFormat="1" ht="65.45" customHeight="1" x14ac:dyDescent="0.2">
      <c r="A204" s="186" t="s">
        <v>43</v>
      </c>
      <c r="B204" s="48" t="s">
        <v>214</v>
      </c>
      <c r="C204" s="49"/>
      <c r="D204" s="49"/>
      <c r="E204" s="49"/>
      <c r="F204" s="168">
        <v>2014</v>
      </c>
      <c r="G204" s="168">
        <v>2025</v>
      </c>
      <c r="H204" s="181"/>
      <c r="I204" s="181"/>
      <c r="L204" s="74" t="s">
        <v>126</v>
      </c>
      <c r="M204" s="75">
        <f>M208+M211</f>
        <v>191271.03807000001</v>
      </c>
      <c r="N204" s="76" t="s">
        <v>126</v>
      </c>
      <c r="O204" s="77">
        <f>O208+O211</f>
        <v>139191.24098</v>
      </c>
    </row>
    <row r="205" spans="1:17" s="32" customFormat="1" ht="13.5" x14ac:dyDescent="0.2">
      <c r="A205" s="186"/>
      <c r="B205" s="54" t="s">
        <v>148</v>
      </c>
      <c r="C205" s="49">
        <f t="shared" si="13"/>
        <v>332187.66134999995</v>
      </c>
      <c r="D205" s="49">
        <f t="shared" si="14"/>
        <v>332187.65584000002</v>
      </c>
      <c r="E205" s="49">
        <f t="shared" si="15"/>
        <v>332187.65584000002</v>
      </c>
      <c r="F205" s="168"/>
      <c r="G205" s="168"/>
      <c r="H205" s="181"/>
      <c r="I205" s="181"/>
      <c r="L205" s="78" t="s">
        <v>128</v>
      </c>
      <c r="M205" s="35">
        <f>M207+M210</f>
        <v>488084.3</v>
      </c>
      <c r="N205" s="34" t="s">
        <v>128</v>
      </c>
      <c r="O205" s="79">
        <f>O207+O210</f>
        <v>453084.30322</v>
      </c>
    </row>
    <row r="206" spans="1:17" s="32" customFormat="1" ht="13.5" x14ac:dyDescent="0.2">
      <c r="A206" s="186"/>
      <c r="B206" s="54" t="s">
        <v>132</v>
      </c>
      <c r="C206" s="49">
        <f t="shared" si="13"/>
        <v>279958.09999999998</v>
      </c>
      <c r="D206" s="37">
        <f t="shared" si="14"/>
        <v>279958.09450000001</v>
      </c>
      <c r="E206" s="37">
        <f t="shared" si="15"/>
        <v>279958.09450000001</v>
      </c>
      <c r="F206" s="168"/>
      <c r="G206" s="168"/>
      <c r="H206" s="181"/>
      <c r="I206" s="181"/>
      <c r="L206" s="198" t="s">
        <v>131</v>
      </c>
      <c r="M206" s="198"/>
      <c r="N206" s="199" t="s">
        <v>131</v>
      </c>
      <c r="O206" s="199"/>
    </row>
    <row r="207" spans="1:17" s="32" customFormat="1" ht="13.5" x14ac:dyDescent="0.2">
      <c r="A207" s="186"/>
      <c r="B207" s="54" t="s">
        <v>134</v>
      </c>
      <c r="C207" s="49">
        <f t="shared" si="13"/>
        <v>52229.561350000004</v>
      </c>
      <c r="D207" s="49">
        <f t="shared" si="14"/>
        <v>52229.56134</v>
      </c>
      <c r="E207" s="49">
        <f t="shared" si="15"/>
        <v>52229.56134</v>
      </c>
      <c r="F207" s="168"/>
      <c r="G207" s="168"/>
      <c r="H207" s="181"/>
      <c r="I207" s="181"/>
      <c r="J207" s="36"/>
      <c r="L207" s="78" t="s">
        <v>133</v>
      </c>
      <c r="M207" s="34"/>
      <c r="N207" s="34" t="s">
        <v>133</v>
      </c>
      <c r="O207" s="80"/>
    </row>
    <row r="208" spans="1:17" s="32" customFormat="1" ht="13.5" x14ac:dyDescent="0.2">
      <c r="A208" s="186"/>
      <c r="B208" s="54" t="s">
        <v>136</v>
      </c>
      <c r="C208" s="49">
        <f t="shared" si="13"/>
        <v>0</v>
      </c>
      <c r="D208" s="49">
        <f t="shared" si="14"/>
        <v>0</v>
      </c>
      <c r="E208" s="49">
        <f t="shared" si="15"/>
        <v>0</v>
      </c>
      <c r="F208" s="168"/>
      <c r="G208" s="168"/>
      <c r="H208" s="181"/>
      <c r="I208" s="181"/>
      <c r="L208" s="78" t="s">
        <v>135</v>
      </c>
      <c r="M208" s="40"/>
      <c r="N208" s="34" t="s">
        <v>135</v>
      </c>
      <c r="O208" s="81"/>
    </row>
    <row r="209" spans="1:15" s="32" customFormat="1" ht="15.75" customHeight="1" x14ac:dyDescent="0.2">
      <c r="A209" s="186"/>
      <c r="B209" s="54" t="s">
        <v>138</v>
      </c>
      <c r="C209" s="49">
        <f t="shared" si="13"/>
        <v>0</v>
      </c>
      <c r="D209" s="49">
        <f t="shared" si="14"/>
        <v>0</v>
      </c>
      <c r="E209" s="49">
        <f t="shared" si="15"/>
        <v>0</v>
      </c>
      <c r="F209" s="168"/>
      <c r="G209" s="168"/>
      <c r="H209" s="181"/>
      <c r="I209" s="181"/>
      <c r="L209" s="198" t="s">
        <v>137</v>
      </c>
      <c r="M209" s="198"/>
      <c r="N209" s="199" t="s">
        <v>137</v>
      </c>
      <c r="O209" s="199"/>
    </row>
    <row r="210" spans="1:15" s="32" customFormat="1" ht="13.5" x14ac:dyDescent="0.2">
      <c r="A210" s="186"/>
      <c r="B210" s="58" t="s">
        <v>143</v>
      </c>
      <c r="C210" s="49">
        <f t="shared" si="13"/>
        <v>0</v>
      </c>
      <c r="D210" s="49">
        <f t="shared" si="14"/>
        <v>0</v>
      </c>
      <c r="E210" s="49">
        <f t="shared" si="15"/>
        <v>0</v>
      </c>
      <c r="F210" s="168"/>
      <c r="G210" s="168"/>
      <c r="H210" s="181"/>
      <c r="I210" s="181"/>
      <c r="K210" s="36"/>
      <c r="L210" s="78" t="s">
        <v>133</v>
      </c>
      <c r="M210" s="82">
        <v>488084.3</v>
      </c>
      <c r="N210" s="34" t="s">
        <v>133</v>
      </c>
      <c r="O210" s="83">
        <v>453084.30322</v>
      </c>
    </row>
    <row r="211" spans="1:15" s="32" customFormat="1" ht="13.5" x14ac:dyDescent="0.2">
      <c r="A211" s="186"/>
      <c r="B211" s="59" t="s">
        <v>141</v>
      </c>
      <c r="C211" s="49">
        <f t="shared" si="13"/>
        <v>0</v>
      </c>
      <c r="D211" s="49">
        <f t="shared" si="14"/>
        <v>0</v>
      </c>
      <c r="E211" s="49">
        <f t="shared" si="15"/>
        <v>0</v>
      </c>
      <c r="F211" s="168"/>
      <c r="G211" s="168"/>
      <c r="H211" s="181"/>
      <c r="I211" s="181"/>
      <c r="L211" s="84" t="s">
        <v>140</v>
      </c>
      <c r="M211" s="82">
        <v>191271.03807000001</v>
      </c>
      <c r="N211" s="85" t="s">
        <v>140</v>
      </c>
      <c r="O211" s="83">
        <v>139191.24098</v>
      </c>
    </row>
    <row r="212" spans="1:15" s="32" customFormat="1" ht="65.45" customHeight="1" x14ac:dyDescent="0.2">
      <c r="A212" s="186" t="s">
        <v>215</v>
      </c>
      <c r="B212" s="50" t="s">
        <v>216</v>
      </c>
      <c r="C212" s="49"/>
      <c r="D212" s="49"/>
      <c r="E212" s="49"/>
      <c r="F212" s="168">
        <v>2014</v>
      </c>
      <c r="G212" s="168">
        <v>2025</v>
      </c>
      <c r="H212" s="200" t="s">
        <v>217</v>
      </c>
      <c r="I212" s="201" t="s">
        <v>218</v>
      </c>
      <c r="L212" s="74" t="s">
        <v>126</v>
      </c>
      <c r="M212" s="75">
        <f>M216+M219</f>
        <v>191271.03807000001</v>
      </c>
      <c r="N212" s="76" t="s">
        <v>126</v>
      </c>
      <c r="O212" s="77">
        <f>O216+O219</f>
        <v>139191.24098</v>
      </c>
    </row>
    <row r="213" spans="1:15" s="32" customFormat="1" x14ac:dyDescent="0.2">
      <c r="A213" s="186"/>
      <c r="B213" s="62" t="s">
        <v>148</v>
      </c>
      <c r="C213" s="49">
        <f>C214+C215</f>
        <v>332187.66134999995</v>
      </c>
      <c r="D213" s="49">
        <f>D214+D215</f>
        <v>332187.65584000002</v>
      </c>
      <c r="E213" s="49">
        <f>E214+E215</f>
        <v>332187.65584000002</v>
      </c>
      <c r="F213" s="168"/>
      <c r="G213" s="168"/>
      <c r="H213" s="200"/>
      <c r="I213" s="201"/>
      <c r="L213" s="78" t="s">
        <v>128</v>
      </c>
      <c r="M213" s="35">
        <f>M215+M218</f>
        <v>488084.3</v>
      </c>
      <c r="N213" s="34" t="s">
        <v>128</v>
      </c>
      <c r="O213" s="79">
        <f>O215+O218</f>
        <v>453084.30322</v>
      </c>
    </row>
    <row r="214" spans="1:15" s="32" customFormat="1" x14ac:dyDescent="0.2">
      <c r="A214" s="186"/>
      <c r="B214" s="62" t="s">
        <v>132</v>
      </c>
      <c r="C214" s="49">
        <v>279958.09999999998</v>
      </c>
      <c r="D214" s="49">
        <v>279958.09450000001</v>
      </c>
      <c r="E214" s="49">
        <v>279958.09450000001</v>
      </c>
      <c r="F214" s="168"/>
      <c r="G214" s="168"/>
      <c r="H214" s="200"/>
      <c r="I214" s="201"/>
      <c r="L214" s="198" t="s">
        <v>131</v>
      </c>
      <c r="M214" s="198"/>
      <c r="N214" s="199" t="s">
        <v>131</v>
      </c>
      <c r="O214" s="199"/>
    </row>
    <row r="215" spans="1:15" s="32" customFormat="1" x14ac:dyDescent="0.2">
      <c r="A215" s="186"/>
      <c r="B215" s="62" t="s">
        <v>134</v>
      </c>
      <c r="C215" s="49">
        <v>52229.561350000004</v>
      </c>
      <c r="D215" s="49">
        <v>52229.56134</v>
      </c>
      <c r="E215" s="49">
        <v>52229.56134</v>
      </c>
      <c r="F215" s="168"/>
      <c r="G215" s="168"/>
      <c r="H215" s="200"/>
      <c r="I215" s="201"/>
      <c r="J215" s="36"/>
      <c r="L215" s="78" t="s">
        <v>133</v>
      </c>
      <c r="M215" s="34"/>
      <c r="N215" s="34" t="s">
        <v>133</v>
      </c>
      <c r="O215" s="80"/>
    </row>
    <row r="216" spans="1:15" s="32" customFormat="1" x14ac:dyDescent="0.2">
      <c r="A216" s="186"/>
      <c r="B216" s="62" t="s">
        <v>136</v>
      </c>
      <c r="C216" s="49">
        <v>0</v>
      </c>
      <c r="D216" s="49">
        <v>0</v>
      </c>
      <c r="E216" s="49">
        <v>0</v>
      </c>
      <c r="F216" s="168"/>
      <c r="G216" s="168"/>
      <c r="H216" s="200"/>
      <c r="I216" s="201"/>
      <c r="L216" s="78" t="s">
        <v>135</v>
      </c>
      <c r="M216" s="40"/>
      <c r="N216" s="34" t="s">
        <v>135</v>
      </c>
      <c r="O216" s="81"/>
    </row>
    <row r="217" spans="1:15" s="32" customFormat="1" ht="15.75" customHeight="1" x14ac:dyDescent="0.2">
      <c r="A217" s="186"/>
      <c r="B217" s="62" t="s">
        <v>138</v>
      </c>
      <c r="C217" s="49">
        <v>0</v>
      </c>
      <c r="D217" s="49">
        <v>0</v>
      </c>
      <c r="E217" s="49">
        <v>0</v>
      </c>
      <c r="F217" s="168"/>
      <c r="G217" s="168"/>
      <c r="H217" s="200"/>
      <c r="I217" s="201"/>
      <c r="L217" s="198" t="s">
        <v>137</v>
      </c>
      <c r="M217" s="198"/>
      <c r="N217" s="199" t="s">
        <v>137</v>
      </c>
      <c r="O217" s="199"/>
    </row>
    <row r="218" spans="1:15" s="32" customFormat="1" x14ac:dyDescent="0.2">
      <c r="A218" s="186"/>
      <c r="B218" s="63" t="s">
        <v>143</v>
      </c>
      <c r="C218" s="49">
        <v>0</v>
      </c>
      <c r="D218" s="49">
        <v>0</v>
      </c>
      <c r="E218" s="49">
        <v>0</v>
      </c>
      <c r="F218" s="168"/>
      <c r="G218" s="168"/>
      <c r="H218" s="200"/>
      <c r="I218" s="201"/>
      <c r="K218" s="36"/>
      <c r="L218" s="78" t="s">
        <v>133</v>
      </c>
      <c r="M218" s="82">
        <v>488084.3</v>
      </c>
      <c r="N218" s="34" t="s">
        <v>133</v>
      </c>
      <c r="O218" s="83">
        <v>453084.30322</v>
      </c>
    </row>
    <row r="219" spans="1:15" s="32" customFormat="1" x14ac:dyDescent="0.2">
      <c r="A219" s="186"/>
      <c r="B219" s="64" t="s">
        <v>141</v>
      </c>
      <c r="C219" s="49">
        <v>0</v>
      </c>
      <c r="D219" s="49">
        <v>0</v>
      </c>
      <c r="E219" s="49">
        <v>0</v>
      </c>
      <c r="F219" s="168"/>
      <c r="G219" s="168"/>
      <c r="H219" s="200"/>
      <c r="I219" s="201"/>
      <c r="L219" s="84" t="s">
        <v>140</v>
      </c>
      <c r="M219" s="82">
        <v>191271.03807000001</v>
      </c>
      <c r="N219" s="85" t="s">
        <v>140</v>
      </c>
      <c r="O219" s="83">
        <v>139191.24098</v>
      </c>
    </row>
    <row r="220" spans="1:15" s="32" customFormat="1" ht="42" hidden="1" customHeight="1" x14ac:dyDescent="0.2">
      <c r="A220" s="194" t="s">
        <v>215</v>
      </c>
      <c r="B220" s="46" t="s">
        <v>219</v>
      </c>
      <c r="C220" s="65"/>
      <c r="D220" s="65"/>
      <c r="E220" s="65"/>
      <c r="F220" s="194"/>
      <c r="G220" s="68" t="s">
        <v>220</v>
      </c>
      <c r="H220" s="193" t="s">
        <v>221</v>
      </c>
      <c r="I220" s="193" t="s">
        <v>222</v>
      </c>
    </row>
    <row r="221" spans="1:15" s="32" customFormat="1" ht="13.15" hidden="1" customHeight="1" x14ac:dyDescent="0.2">
      <c r="A221" s="194"/>
      <c r="B221" s="46" t="s">
        <v>148</v>
      </c>
      <c r="C221" s="65">
        <f>C222+C223+C224+C225+C226+C227</f>
        <v>0</v>
      </c>
      <c r="D221" s="65">
        <f>D222+D223+D224+D225+D226+D227</f>
        <v>0</v>
      </c>
      <c r="E221" s="65">
        <f>E222+E223+E224+E225+E226+E227</f>
        <v>0</v>
      </c>
      <c r="F221" s="194"/>
      <c r="G221" s="68"/>
      <c r="H221" s="193"/>
      <c r="I221" s="193"/>
    </row>
    <row r="222" spans="1:15" s="32" customFormat="1" ht="13.15" hidden="1" customHeight="1" x14ac:dyDescent="0.2">
      <c r="A222" s="194"/>
      <c r="B222" s="69" t="s">
        <v>132</v>
      </c>
      <c r="C222" s="65">
        <v>0</v>
      </c>
      <c r="D222" s="65">
        <v>0</v>
      </c>
      <c r="E222" s="65">
        <f>D222</f>
        <v>0</v>
      </c>
      <c r="F222" s="194"/>
      <c r="G222" s="68"/>
      <c r="H222" s="193"/>
      <c r="I222" s="193"/>
    </row>
    <row r="223" spans="1:15" s="32" customFormat="1" ht="13.15" hidden="1" customHeight="1" x14ac:dyDescent="0.2">
      <c r="A223" s="194"/>
      <c r="B223" s="69" t="s">
        <v>134</v>
      </c>
      <c r="C223" s="65">
        <v>0</v>
      </c>
      <c r="D223" s="65">
        <v>0</v>
      </c>
      <c r="E223" s="65">
        <v>0</v>
      </c>
      <c r="F223" s="194"/>
      <c r="G223" s="68"/>
      <c r="H223" s="193"/>
      <c r="I223" s="193"/>
    </row>
    <row r="224" spans="1:15" s="32" customFormat="1" ht="13.15" hidden="1" customHeight="1" x14ac:dyDescent="0.2">
      <c r="A224" s="194"/>
      <c r="B224" s="69" t="s">
        <v>136</v>
      </c>
      <c r="C224" s="65"/>
      <c r="D224" s="65"/>
      <c r="E224" s="65"/>
      <c r="F224" s="194"/>
      <c r="G224" s="68"/>
      <c r="H224" s="193"/>
      <c r="I224" s="193"/>
    </row>
    <row r="225" spans="1:21" s="32" customFormat="1" ht="15" hidden="1" customHeight="1" x14ac:dyDescent="0.2">
      <c r="A225" s="194"/>
      <c r="B225" s="69" t="s">
        <v>138</v>
      </c>
      <c r="C225" s="65"/>
      <c r="D225" s="65"/>
      <c r="E225" s="65"/>
      <c r="F225" s="194"/>
      <c r="G225" s="68"/>
      <c r="H225" s="193"/>
      <c r="I225" s="193"/>
    </row>
    <row r="226" spans="1:21" s="32" customFormat="1" ht="13.15" hidden="1" customHeight="1" x14ac:dyDescent="0.2">
      <c r="A226" s="194"/>
      <c r="B226" s="69" t="s">
        <v>143</v>
      </c>
      <c r="C226" s="65"/>
      <c r="D226" s="65"/>
      <c r="E226" s="65"/>
      <c r="F226" s="194"/>
      <c r="G226" s="68"/>
      <c r="H226" s="193"/>
      <c r="I226" s="193"/>
    </row>
    <row r="227" spans="1:21" s="32" customFormat="1" ht="13.15" hidden="1" customHeight="1" x14ac:dyDescent="0.2">
      <c r="A227" s="194"/>
      <c r="B227" s="69" t="s">
        <v>141</v>
      </c>
      <c r="C227" s="65"/>
      <c r="D227" s="65"/>
      <c r="E227" s="65"/>
      <c r="F227" s="194"/>
      <c r="G227" s="68"/>
      <c r="H227" s="193"/>
      <c r="I227" s="193"/>
    </row>
    <row r="228" spans="1:21" s="32" customFormat="1" ht="57" hidden="1" customHeight="1" x14ac:dyDescent="0.2">
      <c r="A228" s="194"/>
      <c r="B228" s="46" t="s">
        <v>223</v>
      </c>
      <c r="C228" s="65"/>
      <c r="D228" s="65"/>
      <c r="E228" s="65"/>
      <c r="F228" s="194"/>
      <c r="G228" s="68" t="s">
        <v>220</v>
      </c>
      <c r="H228" s="193"/>
      <c r="I228" s="193"/>
    </row>
    <row r="229" spans="1:21" s="32" customFormat="1" ht="12.75" hidden="1" customHeight="1" x14ac:dyDescent="0.2">
      <c r="A229" s="65"/>
      <c r="B229" s="69" t="s">
        <v>212</v>
      </c>
      <c r="C229" s="65"/>
      <c r="D229" s="65"/>
      <c r="E229" s="65"/>
      <c r="F229" s="194"/>
      <c r="G229" s="68"/>
      <c r="H229" s="193"/>
      <c r="I229" s="193"/>
    </row>
    <row r="230" spans="1:21" s="32" customFormat="1" ht="52.5" hidden="1" customHeight="1" x14ac:dyDescent="0.2">
      <c r="A230" s="65"/>
      <c r="B230" s="69" t="s">
        <v>213</v>
      </c>
      <c r="C230" s="65"/>
      <c r="D230" s="65"/>
      <c r="E230" s="65"/>
      <c r="F230" s="194"/>
      <c r="G230" s="68"/>
      <c r="H230" s="193"/>
      <c r="I230" s="193"/>
    </row>
    <row r="231" spans="1:21" s="32" customFormat="1" ht="18.75" customHeight="1" x14ac:dyDescent="0.2">
      <c r="A231" s="202" t="s">
        <v>224</v>
      </c>
      <c r="B231" s="202"/>
      <c r="C231" s="202"/>
      <c r="D231" s="202"/>
      <c r="E231" s="202"/>
      <c r="F231" s="202"/>
      <c r="G231" s="202"/>
      <c r="H231" s="202"/>
      <c r="I231" s="202"/>
    </row>
    <row r="232" spans="1:21" s="32" customFormat="1" ht="75" customHeight="1" x14ac:dyDescent="0.2">
      <c r="A232" s="197">
        <v>5</v>
      </c>
      <c r="B232" s="87" t="s">
        <v>225</v>
      </c>
      <c r="C232" s="86"/>
      <c r="D232" s="86"/>
      <c r="E232" s="86"/>
      <c r="F232" s="186" t="s">
        <v>226</v>
      </c>
      <c r="G232" s="186" t="s">
        <v>227</v>
      </c>
      <c r="H232" s="202"/>
      <c r="I232" s="202"/>
    </row>
    <row r="233" spans="1:21" s="32" customFormat="1" ht="13.5" customHeight="1" x14ac:dyDescent="0.2">
      <c r="A233" s="197"/>
      <c r="B233" s="43" t="s">
        <v>228</v>
      </c>
      <c r="C233" s="45">
        <f>SUM(C234:C239)</f>
        <v>254072.88714141416</v>
      </c>
      <c r="D233" s="45">
        <f>SUM(D234:D239)</f>
        <v>244138.55323232323</v>
      </c>
      <c r="E233" s="45">
        <f>SUM(E234:E239)</f>
        <v>244138.55323232323</v>
      </c>
      <c r="F233" s="186"/>
      <c r="G233" s="186"/>
      <c r="H233" s="202"/>
      <c r="I233" s="202"/>
      <c r="J233" s="32">
        <v>127544.23486</v>
      </c>
      <c r="K233" s="32">
        <v>19999.114130000002</v>
      </c>
      <c r="L233" s="34" t="s">
        <v>128</v>
      </c>
      <c r="M233" s="35">
        <f>M235+M238</f>
        <v>0</v>
      </c>
      <c r="N233" s="34" t="s">
        <v>128</v>
      </c>
      <c r="O233" s="35">
        <f>O235+O238</f>
        <v>0</v>
      </c>
      <c r="Q233" s="45">
        <v>4517.7892300000003</v>
      </c>
    </row>
    <row r="234" spans="1:21" s="32" customFormat="1" ht="12.75" customHeight="1" x14ac:dyDescent="0.2">
      <c r="A234" s="197"/>
      <c r="B234" s="43" t="s">
        <v>132</v>
      </c>
      <c r="C234" s="45"/>
      <c r="D234" s="45"/>
      <c r="E234" s="45"/>
      <c r="F234" s="186"/>
      <c r="G234" s="186"/>
      <c r="H234" s="202"/>
      <c r="I234" s="202"/>
      <c r="L234" s="171" t="s">
        <v>131</v>
      </c>
      <c r="M234" s="171"/>
      <c r="N234" s="171" t="s">
        <v>131</v>
      </c>
      <c r="O234" s="171"/>
    </row>
    <row r="235" spans="1:21" s="32" customFormat="1" ht="21" customHeight="1" x14ac:dyDescent="0.2">
      <c r="A235" s="197"/>
      <c r="B235" s="43" t="s">
        <v>134</v>
      </c>
      <c r="C235" s="45">
        <f t="shared" ref="C235:C236" si="17">C243</f>
        <v>251532.15827000001</v>
      </c>
      <c r="D235" s="45">
        <f t="shared" ref="D235:D236" si="18">D243</f>
        <v>241697.16769999999</v>
      </c>
      <c r="E235" s="45">
        <f t="shared" ref="E235:E236" si="19">E243</f>
        <v>241697.16769999999</v>
      </c>
      <c r="F235" s="186"/>
      <c r="G235" s="186"/>
      <c r="H235" s="202"/>
      <c r="I235" s="202"/>
      <c r="L235" s="34" t="s">
        <v>133</v>
      </c>
      <c r="M235" s="34"/>
      <c r="N235" s="34" t="s">
        <v>133</v>
      </c>
      <c r="O235" s="34"/>
      <c r="U235" s="36"/>
    </row>
    <row r="236" spans="1:21" s="32" customFormat="1" ht="23.45" customHeight="1" x14ac:dyDescent="0.2">
      <c r="A236" s="197"/>
      <c r="B236" s="43" t="s">
        <v>136</v>
      </c>
      <c r="C236" s="45">
        <f t="shared" si="17"/>
        <v>2540.7288714141414</v>
      </c>
      <c r="D236" s="45">
        <f t="shared" si="18"/>
        <v>2441.3855323232324</v>
      </c>
      <c r="E236" s="45">
        <f t="shared" si="19"/>
        <v>2441.3855323232324</v>
      </c>
      <c r="F236" s="186"/>
      <c r="G236" s="186"/>
      <c r="H236" s="202"/>
      <c r="I236" s="202"/>
      <c r="L236" s="34" t="s">
        <v>135</v>
      </c>
      <c r="M236" s="37"/>
      <c r="N236" s="34" t="s">
        <v>135</v>
      </c>
      <c r="O236" s="37"/>
    </row>
    <row r="237" spans="1:21" s="32" customFormat="1" ht="16.5" customHeight="1" x14ac:dyDescent="0.2">
      <c r="A237" s="197"/>
      <c r="B237" s="43" t="s">
        <v>138</v>
      </c>
      <c r="C237" s="45"/>
      <c r="D237" s="45"/>
      <c r="E237" s="45"/>
      <c r="F237" s="186"/>
      <c r="G237" s="186"/>
      <c r="H237" s="202"/>
      <c r="I237" s="202"/>
      <c r="L237" s="171" t="s">
        <v>137</v>
      </c>
      <c r="M237" s="171"/>
      <c r="N237" s="171" t="s">
        <v>137</v>
      </c>
      <c r="O237" s="171"/>
    </row>
    <row r="238" spans="1:21" s="32" customFormat="1" ht="28.5" customHeight="1" x14ac:dyDescent="0.2">
      <c r="A238" s="197"/>
      <c r="B238" s="43" t="s">
        <v>139</v>
      </c>
      <c r="C238" s="45"/>
      <c r="D238" s="45"/>
      <c r="E238" s="45"/>
      <c r="F238" s="186"/>
      <c r="G238" s="186"/>
      <c r="H238" s="202"/>
      <c r="I238" s="202"/>
      <c r="L238" s="34" t="s">
        <v>133</v>
      </c>
      <c r="M238" s="34"/>
      <c r="N238" s="34" t="s">
        <v>133</v>
      </c>
      <c r="O238" s="34"/>
    </row>
    <row r="239" spans="1:21" s="32" customFormat="1" ht="17.25" customHeight="1" x14ac:dyDescent="0.2">
      <c r="A239" s="197"/>
      <c r="B239" s="43" t="s">
        <v>141</v>
      </c>
      <c r="C239" s="45"/>
      <c r="D239" s="45"/>
      <c r="E239" s="45"/>
      <c r="F239" s="186"/>
      <c r="G239" s="186"/>
      <c r="H239" s="202"/>
      <c r="I239" s="202"/>
      <c r="L239" s="34" t="s">
        <v>140</v>
      </c>
      <c r="M239" s="37">
        <v>87926.045549999995</v>
      </c>
      <c r="N239" s="34" t="s">
        <v>140</v>
      </c>
      <c r="O239" s="37">
        <v>51713.138980000003</v>
      </c>
    </row>
    <row r="240" spans="1:21" s="32" customFormat="1" ht="54" customHeight="1" x14ac:dyDescent="0.2">
      <c r="A240" s="194" t="s">
        <v>52</v>
      </c>
      <c r="B240" s="46" t="s">
        <v>225</v>
      </c>
      <c r="C240" s="65"/>
      <c r="D240" s="65"/>
      <c r="E240" s="65"/>
      <c r="F240" s="194" t="s">
        <v>226</v>
      </c>
      <c r="G240" s="194" t="s">
        <v>227</v>
      </c>
      <c r="H240" s="184" t="s">
        <v>229</v>
      </c>
      <c r="I240" s="184" t="s">
        <v>230</v>
      </c>
    </row>
    <row r="241" spans="1:25" s="32" customFormat="1" x14ac:dyDescent="0.2">
      <c r="A241" s="194"/>
      <c r="B241" s="46" t="s">
        <v>148</v>
      </c>
      <c r="C241" s="49">
        <f>C243+C244</f>
        <v>254072.88714141416</v>
      </c>
      <c r="D241" s="49">
        <f>D243+D244</f>
        <v>244138.55323232323</v>
      </c>
      <c r="E241" s="49">
        <f>E243+E244</f>
        <v>244138.55323232323</v>
      </c>
      <c r="F241" s="194"/>
      <c r="G241" s="194"/>
      <c r="H241" s="184"/>
      <c r="I241" s="184"/>
      <c r="W241" s="88"/>
      <c r="X241" s="88"/>
      <c r="Y241" s="88"/>
    </row>
    <row r="242" spans="1:25" s="32" customFormat="1" x14ac:dyDescent="0.2">
      <c r="A242" s="194"/>
      <c r="B242" s="69" t="s">
        <v>132</v>
      </c>
      <c r="C242" s="49"/>
      <c r="D242" s="49"/>
      <c r="E242" s="49"/>
      <c r="F242" s="194"/>
      <c r="G242" s="194"/>
      <c r="H242" s="184"/>
      <c r="I242" s="184"/>
      <c r="W242" s="88"/>
      <c r="X242" s="88"/>
      <c r="Y242" s="88"/>
    </row>
    <row r="243" spans="1:25" s="32" customFormat="1" x14ac:dyDescent="0.2">
      <c r="A243" s="194"/>
      <c r="B243" s="69" t="s">
        <v>134</v>
      </c>
      <c r="C243" s="49">
        <v>251532.15827000001</v>
      </c>
      <c r="D243" s="49">
        <v>241697.16769999999</v>
      </c>
      <c r="E243" s="49">
        <v>241697.16769999999</v>
      </c>
      <c r="F243" s="194"/>
      <c r="G243" s="194"/>
      <c r="H243" s="184"/>
      <c r="I243" s="184"/>
      <c r="J243" s="36"/>
      <c r="W243" s="88"/>
      <c r="X243" s="88"/>
      <c r="Y243" s="88"/>
    </row>
    <row r="244" spans="1:25" s="32" customFormat="1" x14ac:dyDescent="0.2">
      <c r="A244" s="194"/>
      <c r="B244" s="69" t="s">
        <v>136</v>
      </c>
      <c r="C244" s="49">
        <f>C243/99</f>
        <v>2540.7288714141414</v>
      </c>
      <c r="D244" s="49">
        <f>D243/99</f>
        <v>2441.3855323232324</v>
      </c>
      <c r="E244" s="49">
        <f>E243/99</f>
        <v>2441.3855323232324</v>
      </c>
      <c r="F244" s="194"/>
      <c r="G244" s="194"/>
      <c r="H244" s="184"/>
      <c r="I244" s="184"/>
      <c r="W244" s="88"/>
      <c r="X244" s="88"/>
      <c r="Y244" s="88"/>
    </row>
    <row r="245" spans="1:25" s="32" customFormat="1" ht="15" customHeight="1" x14ac:dyDescent="0.2">
      <c r="A245" s="194"/>
      <c r="B245" s="69" t="s">
        <v>138</v>
      </c>
      <c r="C245" s="49"/>
      <c r="D245" s="49"/>
      <c r="E245" s="49"/>
      <c r="F245" s="194"/>
      <c r="G245" s="194"/>
      <c r="H245" s="184"/>
      <c r="I245" s="184"/>
    </row>
    <row r="246" spans="1:25" s="32" customFormat="1" ht="27.75" customHeight="1" x14ac:dyDescent="0.2">
      <c r="A246" s="194"/>
      <c r="B246" s="69" t="s">
        <v>139</v>
      </c>
      <c r="C246" s="65"/>
      <c r="D246" s="65"/>
      <c r="E246" s="65"/>
      <c r="F246" s="194"/>
      <c r="G246" s="194"/>
      <c r="H246" s="184"/>
      <c r="I246" s="184"/>
    </row>
    <row r="247" spans="1:25" s="32" customFormat="1" ht="18" customHeight="1" x14ac:dyDescent="0.2">
      <c r="A247" s="194"/>
      <c r="B247" s="69" t="s">
        <v>141</v>
      </c>
      <c r="C247" s="65"/>
      <c r="D247" s="65"/>
      <c r="E247" s="65"/>
      <c r="F247" s="194"/>
      <c r="G247" s="194"/>
      <c r="H247" s="184"/>
      <c r="I247" s="184"/>
    </row>
    <row r="248" spans="1:25" s="32" customFormat="1" ht="14.25" customHeight="1" x14ac:dyDescent="0.2">
      <c r="A248" s="194"/>
      <c r="B248" s="69" t="s">
        <v>212</v>
      </c>
      <c r="C248" s="65"/>
      <c r="D248" s="65"/>
      <c r="E248" s="65"/>
      <c r="F248" s="194"/>
      <c r="G248" s="194"/>
      <c r="H248" s="184"/>
      <c r="I248" s="184"/>
    </row>
    <row r="249" spans="1:25" s="32" customFormat="1" ht="19.5" customHeight="1" x14ac:dyDescent="0.2">
      <c r="A249" s="194"/>
      <c r="B249" s="69" t="s">
        <v>213</v>
      </c>
      <c r="C249" s="65">
        <f>C243+C246</f>
        <v>251532.15827000001</v>
      </c>
      <c r="D249" s="65">
        <f>D243+D246</f>
        <v>241697.16769999999</v>
      </c>
      <c r="E249" s="65">
        <f>E243+E246</f>
        <v>241697.16769999999</v>
      </c>
      <c r="F249" s="194"/>
      <c r="G249" s="194"/>
      <c r="H249" s="184"/>
      <c r="I249" s="184"/>
    </row>
    <row r="250" spans="1:25" s="32" customFormat="1" ht="19.149999999999999" customHeight="1" x14ac:dyDescent="0.2">
      <c r="A250" s="202" t="s">
        <v>58</v>
      </c>
      <c r="B250" s="202"/>
      <c r="C250" s="202"/>
      <c r="D250" s="202"/>
      <c r="E250" s="202"/>
      <c r="F250" s="202"/>
      <c r="G250" s="202"/>
      <c r="H250" s="202"/>
      <c r="I250" s="202"/>
      <c r="J250" s="36">
        <f>C252+C253</f>
        <v>108267.05900000001</v>
      </c>
      <c r="K250" s="36">
        <f>D252+D253</f>
        <v>107220.8018</v>
      </c>
      <c r="L250" s="34" t="s">
        <v>126</v>
      </c>
      <c r="M250" s="35">
        <f>M254+M257</f>
        <v>58813.779670000004</v>
      </c>
      <c r="N250" s="34" t="s">
        <v>126</v>
      </c>
      <c r="O250" s="35">
        <f>O254+O257</f>
        <v>58813.779670000004</v>
      </c>
    </row>
    <row r="251" spans="1:25" s="71" customFormat="1" ht="13.15" customHeight="1" x14ac:dyDescent="0.2">
      <c r="A251" s="197">
        <v>6</v>
      </c>
      <c r="B251" s="43" t="s">
        <v>228</v>
      </c>
      <c r="C251" s="45">
        <f>SUM(C252:C257)</f>
        <v>134564.05594000002</v>
      </c>
      <c r="D251" s="45">
        <f>SUM(D252:D257)</f>
        <v>133118.06584</v>
      </c>
      <c r="E251" s="45">
        <f>SUM(E252:E257)</f>
        <v>133118.06584</v>
      </c>
      <c r="F251" s="178"/>
      <c r="G251" s="178"/>
      <c r="H251" s="178"/>
      <c r="I251" s="178"/>
      <c r="J251" s="71">
        <v>68212.2</v>
      </c>
      <c r="K251" s="71">
        <v>68217.969150000004</v>
      </c>
      <c r="L251" s="34" t="s">
        <v>128</v>
      </c>
      <c r="M251" s="35">
        <f>M253+M256</f>
        <v>35112.6</v>
      </c>
      <c r="N251" s="34" t="s">
        <v>128</v>
      </c>
      <c r="O251" s="35">
        <f>O253+O256</f>
        <v>35112.6</v>
      </c>
    </row>
    <row r="252" spans="1:25" s="71" customFormat="1" ht="14.45" customHeight="1" x14ac:dyDescent="0.2">
      <c r="A252" s="197"/>
      <c r="B252" s="43" t="s">
        <v>132</v>
      </c>
      <c r="C252" s="45">
        <f t="shared" ref="C252:C257" si="20">C260</f>
        <v>45408.3</v>
      </c>
      <c r="D252" s="45">
        <f t="shared" ref="D252:D257" si="21">D260</f>
        <v>44969.489130000002</v>
      </c>
      <c r="E252" s="45">
        <f t="shared" ref="E252:E257" si="22">E260</f>
        <v>44969.489130000002</v>
      </c>
      <c r="F252" s="178"/>
      <c r="G252" s="178"/>
      <c r="H252" s="178"/>
      <c r="I252" s="178"/>
      <c r="K252" s="72">
        <f>K251-K250</f>
        <v>-39002.832649999997</v>
      </c>
      <c r="L252" s="171" t="s">
        <v>131</v>
      </c>
      <c r="M252" s="171"/>
      <c r="N252" s="171" t="s">
        <v>131</v>
      </c>
      <c r="O252" s="171"/>
    </row>
    <row r="253" spans="1:25" s="71" customFormat="1" ht="15.6" customHeight="1" x14ac:dyDescent="0.2">
      <c r="A253" s="197"/>
      <c r="B253" s="43" t="s">
        <v>134</v>
      </c>
      <c r="C253" s="45">
        <f t="shared" si="20"/>
        <v>62858.758999999998</v>
      </c>
      <c r="D253" s="45">
        <f t="shared" si="21"/>
        <v>62251.312669999999</v>
      </c>
      <c r="E253" s="45">
        <f t="shared" si="22"/>
        <v>62251.312669999999</v>
      </c>
      <c r="F253" s="178"/>
      <c r="G253" s="178"/>
      <c r="H253" s="178"/>
      <c r="I253" s="178"/>
      <c r="L253" s="34" t="s">
        <v>133</v>
      </c>
      <c r="M253" s="40">
        <v>35112.6</v>
      </c>
      <c r="N253" s="34" t="s">
        <v>133</v>
      </c>
      <c r="O253" s="40">
        <f t="shared" ref="O253:O254" si="23">M253</f>
        <v>35112.6</v>
      </c>
      <c r="Q253" s="71">
        <v>57078.027000000002</v>
      </c>
    </row>
    <row r="254" spans="1:25" s="71" customFormat="1" ht="15" customHeight="1" x14ac:dyDescent="0.2">
      <c r="A254" s="197"/>
      <c r="B254" s="43" t="s">
        <v>136</v>
      </c>
      <c r="C254" s="45">
        <f t="shared" si="20"/>
        <v>26296.996940000001</v>
      </c>
      <c r="D254" s="45">
        <f t="shared" si="21"/>
        <v>25897.264039999998</v>
      </c>
      <c r="E254" s="45">
        <f t="shared" si="22"/>
        <v>25897.264039999998</v>
      </c>
      <c r="F254" s="178"/>
      <c r="G254" s="178"/>
      <c r="H254" s="178"/>
      <c r="I254" s="178"/>
      <c r="L254" s="34" t="s">
        <v>135</v>
      </c>
      <c r="M254" s="40">
        <v>58813.779670000004</v>
      </c>
      <c r="N254" s="34" t="s">
        <v>135</v>
      </c>
      <c r="O254" s="40">
        <f t="shared" si="23"/>
        <v>58813.779670000004</v>
      </c>
      <c r="P254" s="40"/>
    </row>
    <row r="255" spans="1:25" s="71" customFormat="1" ht="15" customHeight="1" x14ac:dyDescent="0.2">
      <c r="A255" s="197"/>
      <c r="B255" s="43" t="s">
        <v>138</v>
      </c>
      <c r="C255" s="45">
        <f t="shared" si="20"/>
        <v>0</v>
      </c>
      <c r="D255" s="45">
        <f t="shared" si="21"/>
        <v>0</v>
      </c>
      <c r="E255" s="45">
        <f t="shared" si="22"/>
        <v>0</v>
      </c>
      <c r="F255" s="178"/>
      <c r="G255" s="178"/>
      <c r="H255" s="178"/>
      <c r="I255" s="178"/>
      <c r="L255" s="171" t="s">
        <v>137</v>
      </c>
      <c r="M255" s="171"/>
      <c r="N255" s="171" t="s">
        <v>137</v>
      </c>
      <c r="O255" s="171"/>
      <c r="X255" s="89"/>
    </row>
    <row r="256" spans="1:25" s="71" customFormat="1" x14ac:dyDescent="0.2">
      <c r="A256" s="197"/>
      <c r="B256" s="43" t="s">
        <v>231</v>
      </c>
      <c r="C256" s="45">
        <f t="shared" si="20"/>
        <v>0</v>
      </c>
      <c r="D256" s="45">
        <f t="shared" si="21"/>
        <v>0</v>
      </c>
      <c r="E256" s="45">
        <f t="shared" si="22"/>
        <v>0</v>
      </c>
      <c r="F256" s="178"/>
      <c r="G256" s="178"/>
      <c r="H256" s="178"/>
      <c r="I256" s="178"/>
      <c r="L256" s="34" t="s">
        <v>133</v>
      </c>
      <c r="M256" s="34"/>
      <c r="N256" s="34" t="s">
        <v>133</v>
      </c>
      <c r="O256" s="34"/>
    </row>
    <row r="257" spans="1:21" s="71" customFormat="1" ht="16.5" customHeight="1" x14ac:dyDescent="0.2">
      <c r="A257" s="197"/>
      <c r="B257" s="43" t="s">
        <v>141</v>
      </c>
      <c r="C257" s="45">
        <f t="shared" si="20"/>
        <v>0</v>
      </c>
      <c r="D257" s="45">
        <f t="shared" si="21"/>
        <v>0</v>
      </c>
      <c r="E257" s="45">
        <f t="shared" si="22"/>
        <v>0</v>
      </c>
      <c r="F257" s="178"/>
      <c r="G257" s="178"/>
      <c r="H257" s="178"/>
      <c r="I257" s="178"/>
      <c r="L257" s="34" t="s">
        <v>140</v>
      </c>
      <c r="M257" s="34"/>
      <c r="N257" s="34" t="s">
        <v>140</v>
      </c>
      <c r="O257" s="34"/>
    </row>
    <row r="258" spans="1:21" s="32" customFormat="1" ht="45.75" customHeight="1" x14ac:dyDescent="0.2">
      <c r="A258" s="194" t="s">
        <v>59</v>
      </c>
      <c r="B258" s="46" t="s">
        <v>232</v>
      </c>
      <c r="C258" s="65"/>
      <c r="D258" s="65"/>
      <c r="E258" s="65"/>
      <c r="F258" s="194" t="s">
        <v>226</v>
      </c>
      <c r="G258" s="194" t="s">
        <v>227</v>
      </c>
      <c r="H258" s="193"/>
      <c r="I258" s="184" t="s">
        <v>233</v>
      </c>
    </row>
    <row r="259" spans="1:21" s="32" customFormat="1" x14ac:dyDescent="0.2">
      <c r="A259" s="194"/>
      <c r="B259" s="46" t="s">
        <v>148</v>
      </c>
      <c r="C259" s="65">
        <f>C260+C261+C262+C263+C264+C265</f>
        <v>134564.05594000002</v>
      </c>
      <c r="D259" s="65">
        <f>D260+D261+D262+D263+D264+D265</f>
        <v>133118.06584</v>
      </c>
      <c r="E259" s="65">
        <f>E260+E261+E262+E263+E264+E265</f>
        <v>133118.06584</v>
      </c>
      <c r="F259" s="194"/>
      <c r="G259" s="194"/>
      <c r="H259" s="193"/>
      <c r="I259" s="184"/>
    </row>
    <row r="260" spans="1:21" s="32" customFormat="1" x14ac:dyDescent="0.2">
      <c r="A260" s="194"/>
      <c r="B260" s="69" t="s">
        <v>132</v>
      </c>
      <c r="C260" s="65">
        <v>45408.3</v>
      </c>
      <c r="D260" s="65">
        <v>44969.489130000002</v>
      </c>
      <c r="E260" s="65">
        <v>44969.489130000002</v>
      </c>
      <c r="F260" s="194"/>
      <c r="G260" s="194"/>
      <c r="H260" s="193"/>
      <c r="I260" s="184"/>
    </row>
    <row r="261" spans="1:21" s="32" customFormat="1" x14ac:dyDescent="0.2">
      <c r="A261" s="194"/>
      <c r="B261" s="69" t="s">
        <v>134</v>
      </c>
      <c r="C261" s="65">
        <v>62858.758999999998</v>
      </c>
      <c r="D261" s="65">
        <v>62251.312669999999</v>
      </c>
      <c r="E261" s="65">
        <v>62251.312669999999</v>
      </c>
      <c r="F261" s="194"/>
      <c r="G261" s="194"/>
      <c r="H261" s="193"/>
      <c r="I261" s="184"/>
      <c r="J261" s="36"/>
    </row>
    <row r="262" spans="1:21" s="32" customFormat="1" x14ac:dyDescent="0.2">
      <c r="A262" s="194"/>
      <c r="B262" s="69" t="s">
        <v>136</v>
      </c>
      <c r="C262" s="65">
        <v>26296.996940000001</v>
      </c>
      <c r="D262" s="65">
        <v>25897.264039999998</v>
      </c>
      <c r="E262" s="65">
        <f>D262</f>
        <v>25897.264039999998</v>
      </c>
      <c r="F262" s="194"/>
      <c r="G262" s="194"/>
      <c r="H262" s="193"/>
      <c r="I262" s="184"/>
    </row>
    <row r="263" spans="1:21" s="32" customFormat="1" ht="15.75" customHeight="1" x14ac:dyDescent="0.2">
      <c r="A263" s="194"/>
      <c r="B263" s="69" t="s">
        <v>138</v>
      </c>
      <c r="C263" s="65">
        <v>0</v>
      </c>
      <c r="D263" s="65">
        <v>0</v>
      </c>
      <c r="E263" s="65">
        <v>0</v>
      </c>
      <c r="F263" s="194"/>
      <c r="G263" s="194"/>
      <c r="H263" s="193"/>
      <c r="I263" s="184"/>
    </row>
    <row r="264" spans="1:21" s="32" customFormat="1" ht="25.5" x14ac:dyDescent="0.2">
      <c r="A264" s="194"/>
      <c r="B264" s="69" t="s">
        <v>139</v>
      </c>
      <c r="C264" s="65"/>
      <c r="D264" s="65"/>
      <c r="E264" s="65"/>
      <c r="F264" s="194"/>
      <c r="G264" s="194"/>
      <c r="H264" s="193"/>
      <c r="I264" s="184"/>
    </row>
    <row r="265" spans="1:21" s="32" customFormat="1" x14ac:dyDescent="0.2">
      <c r="A265" s="194"/>
      <c r="B265" s="69" t="s">
        <v>141</v>
      </c>
      <c r="C265" s="65">
        <v>0</v>
      </c>
      <c r="D265" s="65">
        <v>0</v>
      </c>
      <c r="E265" s="65">
        <v>0</v>
      </c>
      <c r="F265" s="194"/>
      <c r="G265" s="194"/>
      <c r="H265" s="193"/>
      <c r="I265" s="184"/>
      <c r="U265" s="90"/>
    </row>
    <row r="266" spans="1:21" s="32" customFormat="1" x14ac:dyDescent="0.2">
      <c r="A266" s="194"/>
      <c r="B266" s="69" t="s">
        <v>212</v>
      </c>
      <c r="C266" s="65"/>
      <c r="D266" s="65"/>
      <c r="E266" s="65"/>
      <c r="F266" s="194"/>
      <c r="G266" s="194"/>
      <c r="H266" s="193"/>
      <c r="I266" s="184"/>
      <c r="U266" s="90"/>
    </row>
    <row r="267" spans="1:21" s="32" customFormat="1" ht="20.25" customHeight="1" x14ac:dyDescent="0.2">
      <c r="A267" s="194"/>
      <c r="B267" s="69" t="s">
        <v>213</v>
      </c>
      <c r="C267" s="65">
        <f>C260+C261</f>
        <v>108267.05900000001</v>
      </c>
      <c r="D267" s="65">
        <f>D260+D261</f>
        <v>107220.8018</v>
      </c>
      <c r="E267" s="65">
        <f>E260+E261</f>
        <v>107220.8018</v>
      </c>
      <c r="F267" s="194"/>
      <c r="G267" s="194"/>
      <c r="H267" s="193"/>
      <c r="I267" s="184"/>
      <c r="U267" s="90"/>
    </row>
    <row r="268" spans="1:21" s="32" customFormat="1" ht="19.149999999999999" customHeight="1" x14ac:dyDescent="0.2">
      <c r="A268" s="202" t="s">
        <v>67</v>
      </c>
      <c r="B268" s="202"/>
      <c r="C268" s="202"/>
      <c r="D268" s="202"/>
      <c r="E268" s="202"/>
      <c r="F268" s="202"/>
      <c r="G268" s="202"/>
      <c r="H268" s="202"/>
      <c r="I268" s="202"/>
      <c r="L268" s="34" t="s">
        <v>126</v>
      </c>
      <c r="M268" s="35">
        <f>M272+M275</f>
        <v>61171.20033</v>
      </c>
      <c r="N268" s="34" t="s">
        <v>126</v>
      </c>
      <c r="O268" s="35">
        <f>O272+O275</f>
        <v>40222.659699999997</v>
      </c>
      <c r="U268" s="90"/>
    </row>
    <row r="269" spans="1:21" s="71" customFormat="1" ht="14.25" customHeight="1" x14ac:dyDescent="0.2">
      <c r="A269" s="197">
        <v>7</v>
      </c>
      <c r="B269" s="43" t="s">
        <v>234</v>
      </c>
      <c r="C269" s="45">
        <f t="shared" ref="C269:C275" si="24">C278+C287</f>
        <v>143346.9031</v>
      </c>
      <c r="D269" s="45">
        <f t="shared" ref="D269:D275" si="25">D278+D287</f>
        <v>70746.903099999996</v>
      </c>
      <c r="E269" s="45">
        <f t="shared" ref="E269:E275" si="26">E278+E287</f>
        <v>70746.903099999996</v>
      </c>
      <c r="F269" s="178"/>
      <c r="G269" s="178"/>
      <c r="H269" s="178"/>
      <c r="I269" s="178"/>
      <c r="L269" s="34" t="s">
        <v>128</v>
      </c>
      <c r="M269" s="35">
        <f>M271+M274</f>
        <v>0</v>
      </c>
      <c r="N269" s="34" t="s">
        <v>128</v>
      </c>
      <c r="O269" s="35">
        <f>O271+O274</f>
        <v>0</v>
      </c>
      <c r="U269" s="91"/>
    </row>
    <row r="270" spans="1:21" s="71" customFormat="1" ht="16.5" customHeight="1" x14ac:dyDescent="0.2">
      <c r="A270" s="197"/>
      <c r="B270" s="46" t="s">
        <v>132</v>
      </c>
      <c r="C270" s="45">
        <f t="shared" si="24"/>
        <v>0</v>
      </c>
      <c r="D270" s="45">
        <f t="shared" si="25"/>
        <v>0</v>
      </c>
      <c r="E270" s="45">
        <f t="shared" si="26"/>
        <v>0</v>
      </c>
      <c r="F270" s="178"/>
      <c r="G270" s="178"/>
      <c r="H270" s="178"/>
      <c r="I270" s="178"/>
      <c r="L270" s="171" t="s">
        <v>131</v>
      </c>
      <c r="M270" s="171"/>
      <c r="N270" s="171" t="s">
        <v>131</v>
      </c>
      <c r="O270" s="171"/>
      <c r="U270" s="91"/>
    </row>
    <row r="271" spans="1:21" s="71" customFormat="1" ht="17.25" customHeight="1" x14ac:dyDescent="0.2">
      <c r="A271" s="197"/>
      <c r="B271" s="46" t="s">
        <v>134</v>
      </c>
      <c r="C271" s="45">
        <f t="shared" si="24"/>
        <v>43346.903100000003</v>
      </c>
      <c r="D271" s="45">
        <f t="shared" si="25"/>
        <v>43346.903100000003</v>
      </c>
      <c r="E271" s="45">
        <f t="shared" si="26"/>
        <v>43346.903100000003</v>
      </c>
      <c r="F271" s="178"/>
      <c r="G271" s="178"/>
      <c r="H271" s="178"/>
      <c r="I271" s="178"/>
      <c r="J271" s="72"/>
      <c r="L271" s="34" t="s">
        <v>133</v>
      </c>
      <c r="M271" s="34"/>
      <c r="N271" s="34" t="s">
        <v>133</v>
      </c>
      <c r="O271" s="34"/>
      <c r="Q271" s="45">
        <v>19582</v>
      </c>
      <c r="U271" s="91"/>
    </row>
    <row r="272" spans="1:21" s="71" customFormat="1" ht="15" customHeight="1" x14ac:dyDescent="0.2">
      <c r="A272" s="197"/>
      <c r="B272" s="46" t="s">
        <v>136</v>
      </c>
      <c r="C272" s="45">
        <f t="shared" si="24"/>
        <v>0</v>
      </c>
      <c r="D272" s="45">
        <f t="shared" si="25"/>
        <v>0</v>
      </c>
      <c r="E272" s="45">
        <f t="shared" si="26"/>
        <v>0</v>
      </c>
      <c r="F272" s="178"/>
      <c r="G272" s="178"/>
      <c r="H272" s="178"/>
      <c r="I272" s="178"/>
      <c r="L272" s="34" t="s">
        <v>135</v>
      </c>
      <c r="M272" s="92">
        <v>61171.20033</v>
      </c>
      <c r="N272" s="34" t="s">
        <v>135</v>
      </c>
      <c r="O272" s="92">
        <v>40222.659699999997</v>
      </c>
      <c r="U272" s="91"/>
    </row>
    <row r="273" spans="1:21" s="71" customFormat="1" ht="15.75" customHeight="1" x14ac:dyDescent="0.2">
      <c r="A273" s="197"/>
      <c r="B273" s="46" t="s">
        <v>138</v>
      </c>
      <c r="C273" s="45">
        <f t="shared" si="24"/>
        <v>0</v>
      </c>
      <c r="D273" s="45">
        <f t="shared" si="25"/>
        <v>0</v>
      </c>
      <c r="E273" s="45">
        <f t="shared" si="26"/>
        <v>0</v>
      </c>
      <c r="F273" s="178"/>
      <c r="G273" s="178"/>
      <c r="H273" s="178"/>
      <c r="I273" s="178"/>
      <c r="L273" s="171" t="s">
        <v>137</v>
      </c>
      <c r="M273" s="171"/>
      <c r="N273" s="171" t="s">
        <v>137</v>
      </c>
      <c r="O273" s="171"/>
      <c r="U273" s="91"/>
    </row>
    <row r="274" spans="1:21" s="71" customFormat="1" ht="25.5" x14ac:dyDescent="0.2">
      <c r="A274" s="197"/>
      <c r="B274" s="46" t="s">
        <v>139</v>
      </c>
      <c r="C274" s="45">
        <f t="shared" si="24"/>
        <v>0</v>
      </c>
      <c r="D274" s="45">
        <f t="shared" si="25"/>
        <v>0</v>
      </c>
      <c r="E274" s="45">
        <f t="shared" si="26"/>
        <v>0</v>
      </c>
      <c r="F274" s="178"/>
      <c r="G274" s="178"/>
      <c r="H274" s="178"/>
      <c r="I274" s="178"/>
      <c r="L274" s="34" t="s">
        <v>133</v>
      </c>
      <c r="M274" s="34"/>
      <c r="N274" s="34" t="s">
        <v>133</v>
      </c>
      <c r="O274" s="34"/>
    </row>
    <row r="275" spans="1:21" s="71" customFormat="1" ht="18.75" customHeight="1" x14ac:dyDescent="0.2">
      <c r="A275" s="197"/>
      <c r="B275" s="46" t="s">
        <v>141</v>
      </c>
      <c r="C275" s="45">
        <f t="shared" si="24"/>
        <v>100000</v>
      </c>
      <c r="D275" s="45">
        <f t="shared" si="25"/>
        <v>27400</v>
      </c>
      <c r="E275" s="45">
        <f t="shared" si="26"/>
        <v>27400</v>
      </c>
      <c r="F275" s="178"/>
      <c r="G275" s="178"/>
      <c r="H275" s="178"/>
      <c r="I275" s="178"/>
      <c r="L275" s="34" t="s">
        <v>140</v>
      </c>
      <c r="M275" s="34"/>
      <c r="N275" s="34" t="s">
        <v>140</v>
      </c>
      <c r="O275" s="34"/>
      <c r="U275" s="91"/>
    </row>
    <row r="276" spans="1:21" s="71" customFormat="1" ht="18" customHeight="1" x14ac:dyDescent="0.2">
      <c r="A276" s="45" t="s">
        <v>235</v>
      </c>
      <c r="B276" s="203" t="s">
        <v>203</v>
      </c>
      <c r="C276" s="203"/>
      <c r="D276" s="203"/>
      <c r="E276" s="203"/>
      <c r="F276" s="203"/>
      <c r="G276" s="203"/>
      <c r="H276" s="203"/>
      <c r="I276" s="203"/>
      <c r="L276" s="32"/>
      <c r="M276" s="32"/>
      <c r="N276" s="32"/>
      <c r="O276" s="32"/>
      <c r="U276" s="91"/>
    </row>
    <row r="277" spans="1:21" s="32" customFormat="1" ht="88.9" customHeight="1" x14ac:dyDescent="0.2">
      <c r="A277" s="194" t="s">
        <v>68</v>
      </c>
      <c r="B277" s="46" t="s">
        <v>236</v>
      </c>
      <c r="C277" s="65"/>
      <c r="D277" s="65"/>
      <c r="E277" s="65"/>
      <c r="F277" s="194" t="s">
        <v>226</v>
      </c>
      <c r="G277" s="194" t="s">
        <v>227</v>
      </c>
      <c r="H277" s="184"/>
      <c r="I277" s="184" t="s">
        <v>237</v>
      </c>
      <c r="M277" s="36"/>
      <c r="O277" s="36"/>
    </row>
    <row r="278" spans="1:21" s="32" customFormat="1" x14ac:dyDescent="0.2">
      <c r="A278" s="194"/>
      <c r="B278" s="46" t="s">
        <v>148</v>
      </c>
      <c r="C278" s="65">
        <f>C279+C280+C281+C282+C283+C284</f>
        <v>135902.33110000001</v>
      </c>
      <c r="D278" s="65">
        <f>D279+D280+D281+D282+D283+D284</f>
        <v>63302.331100000003</v>
      </c>
      <c r="E278" s="65">
        <f>E279+E280+E281+E282+E283+E284</f>
        <v>63302.331100000003</v>
      </c>
      <c r="F278" s="194"/>
      <c r="G278" s="194"/>
      <c r="H278" s="184"/>
      <c r="I278" s="184"/>
      <c r="M278" s="36"/>
      <c r="O278" s="36"/>
    </row>
    <row r="279" spans="1:21" s="32" customFormat="1" x14ac:dyDescent="0.2">
      <c r="A279" s="194"/>
      <c r="B279" s="69" t="s">
        <v>132</v>
      </c>
      <c r="C279" s="65"/>
      <c r="D279" s="65"/>
      <c r="E279" s="65"/>
      <c r="F279" s="194"/>
      <c r="G279" s="194"/>
      <c r="H279" s="184"/>
      <c r="I279" s="184"/>
      <c r="L279" s="183"/>
      <c r="M279" s="183"/>
      <c r="N279" s="183"/>
      <c r="O279" s="183"/>
    </row>
    <row r="280" spans="1:21" s="32" customFormat="1" x14ac:dyDescent="0.2">
      <c r="A280" s="194"/>
      <c r="B280" s="69" t="s">
        <v>134</v>
      </c>
      <c r="C280" s="65">
        <v>35902.331100000003</v>
      </c>
      <c r="D280" s="65">
        <v>35902.331100000003</v>
      </c>
      <c r="E280" s="65">
        <v>35902.331100000003</v>
      </c>
      <c r="F280" s="194"/>
      <c r="G280" s="194"/>
      <c r="H280" s="184"/>
      <c r="I280" s="184"/>
    </row>
    <row r="281" spans="1:21" s="32" customFormat="1" x14ac:dyDescent="0.2">
      <c r="A281" s="194"/>
      <c r="B281" s="69" t="s">
        <v>136</v>
      </c>
      <c r="C281" s="65"/>
      <c r="D281" s="65"/>
      <c r="E281" s="65"/>
      <c r="F281" s="194"/>
      <c r="G281" s="194"/>
      <c r="H281" s="184"/>
      <c r="I281" s="184"/>
      <c r="M281" s="57"/>
      <c r="O281" s="57"/>
    </row>
    <row r="282" spans="1:21" s="32" customFormat="1" ht="14.25" customHeight="1" x14ac:dyDescent="0.2">
      <c r="A282" s="194"/>
      <c r="B282" s="69" t="s">
        <v>138</v>
      </c>
      <c r="C282" s="65"/>
      <c r="D282" s="65"/>
      <c r="E282" s="65"/>
      <c r="F282" s="194"/>
      <c r="G282" s="194"/>
      <c r="H282" s="184"/>
      <c r="I282" s="184"/>
      <c r="L282" s="183"/>
      <c r="M282" s="183"/>
      <c r="N282" s="183"/>
      <c r="O282" s="183"/>
    </row>
    <row r="283" spans="1:21" s="32" customFormat="1" ht="26.45" customHeight="1" x14ac:dyDescent="0.2">
      <c r="A283" s="194"/>
      <c r="B283" s="69" t="s">
        <v>139</v>
      </c>
      <c r="C283" s="65"/>
      <c r="D283" s="65"/>
      <c r="E283" s="65"/>
      <c r="F283" s="194"/>
      <c r="G283" s="194"/>
      <c r="H283" s="184"/>
      <c r="I283" s="184"/>
    </row>
    <row r="284" spans="1:21" s="32" customFormat="1" ht="20.25" customHeight="1" x14ac:dyDescent="0.2">
      <c r="A284" s="194"/>
      <c r="B284" s="69" t="s">
        <v>141</v>
      </c>
      <c r="C284" s="65">
        <v>100000</v>
      </c>
      <c r="D284" s="65">
        <v>27400</v>
      </c>
      <c r="E284" s="65">
        <v>27400</v>
      </c>
      <c r="F284" s="194"/>
      <c r="G284" s="194"/>
      <c r="H284" s="184"/>
      <c r="I284" s="184"/>
      <c r="M284" s="57"/>
      <c r="O284" s="57"/>
    </row>
    <row r="285" spans="1:21" s="32" customFormat="1" x14ac:dyDescent="0.2">
      <c r="A285" s="194"/>
      <c r="B285" s="69" t="s">
        <v>212</v>
      </c>
      <c r="C285" s="65"/>
      <c r="D285" s="65"/>
      <c r="E285" s="65"/>
      <c r="F285" s="194"/>
      <c r="G285" s="194"/>
      <c r="H285" s="184"/>
      <c r="I285" s="184"/>
    </row>
    <row r="286" spans="1:21" s="32" customFormat="1" ht="98.25" customHeight="1" x14ac:dyDescent="0.2">
      <c r="A286" s="194" t="s">
        <v>74</v>
      </c>
      <c r="B286" s="46" t="s">
        <v>238</v>
      </c>
      <c r="C286" s="65"/>
      <c r="D286" s="65"/>
      <c r="E286" s="65"/>
      <c r="F286" s="168">
        <v>2014</v>
      </c>
      <c r="G286" s="194" t="s">
        <v>227</v>
      </c>
      <c r="H286" s="193">
        <f>E289-C289</f>
        <v>0</v>
      </c>
      <c r="I286" s="184" t="s">
        <v>239</v>
      </c>
      <c r="M286" s="36"/>
      <c r="O286" s="36"/>
    </row>
    <row r="287" spans="1:21" s="32" customFormat="1" x14ac:dyDescent="0.2">
      <c r="A287" s="194"/>
      <c r="B287" s="46" t="s">
        <v>148</v>
      </c>
      <c r="C287" s="65">
        <f>C288+C289+C290+C291+C292+C293</f>
        <v>7444.5720000000001</v>
      </c>
      <c r="D287" s="65">
        <f>D289</f>
        <v>7444.5720000000001</v>
      </c>
      <c r="E287" s="65">
        <f>E289</f>
        <v>7444.5720000000001</v>
      </c>
      <c r="F287" s="168"/>
      <c r="G287" s="168"/>
      <c r="H287" s="193"/>
      <c r="I287" s="184"/>
      <c r="M287" s="36"/>
      <c r="O287" s="36"/>
    </row>
    <row r="288" spans="1:21" s="32" customFormat="1" x14ac:dyDescent="0.2">
      <c r="A288" s="194"/>
      <c r="B288" s="69" t="s">
        <v>132</v>
      </c>
      <c r="C288" s="65"/>
      <c r="D288" s="65"/>
      <c r="E288" s="65"/>
      <c r="F288" s="168"/>
      <c r="G288" s="168"/>
      <c r="H288" s="193"/>
      <c r="I288" s="184"/>
      <c r="L288" s="183"/>
      <c r="M288" s="183"/>
      <c r="N288" s="183"/>
      <c r="O288" s="183"/>
    </row>
    <row r="289" spans="1:21" s="32" customFormat="1" x14ac:dyDescent="0.2">
      <c r="A289" s="194"/>
      <c r="B289" s="69" t="s">
        <v>134</v>
      </c>
      <c r="C289" s="65">
        <v>7444.5720000000001</v>
      </c>
      <c r="D289" s="65">
        <v>7444.5720000000001</v>
      </c>
      <c r="E289" s="65">
        <v>7444.5720000000001</v>
      </c>
      <c r="F289" s="168"/>
      <c r="G289" s="168"/>
      <c r="H289" s="193"/>
      <c r="I289" s="184"/>
    </row>
    <row r="290" spans="1:21" s="32" customFormat="1" x14ac:dyDescent="0.2">
      <c r="A290" s="194"/>
      <c r="B290" s="69" t="s">
        <v>136</v>
      </c>
      <c r="C290" s="65"/>
      <c r="D290" s="65"/>
      <c r="E290" s="65"/>
      <c r="F290" s="168"/>
      <c r="G290" s="168"/>
      <c r="H290" s="193"/>
      <c r="I290" s="184"/>
      <c r="M290" s="57"/>
      <c r="O290" s="57"/>
    </row>
    <row r="291" spans="1:21" s="32" customFormat="1" ht="17.25" customHeight="1" x14ac:dyDescent="0.2">
      <c r="A291" s="194"/>
      <c r="B291" s="69" t="s">
        <v>138</v>
      </c>
      <c r="C291" s="65"/>
      <c r="D291" s="65"/>
      <c r="E291" s="65"/>
      <c r="F291" s="168"/>
      <c r="G291" s="168"/>
      <c r="H291" s="193"/>
      <c r="I291" s="184"/>
      <c r="L291" s="183"/>
      <c r="M291" s="183"/>
      <c r="N291" s="183"/>
      <c r="O291" s="183"/>
    </row>
    <row r="292" spans="1:21" s="32" customFormat="1" ht="25.5" x14ac:dyDescent="0.2">
      <c r="A292" s="194"/>
      <c r="B292" s="69" t="s">
        <v>139</v>
      </c>
      <c r="C292" s="65"/>
      <c r="D292" s="65"/>
      <c r="E292" s="65"/>
      <c r="F292" s="168"/>
      <c r="G292" s="168"/>
      <c r="H292" s="193"/>
      <c r="I292" s="184"/>
    </row>
    <row r="293" spans="1:21" s="32" customFormat="1" x14ac:dyDescent="0.2">
      <c r="A293" s="194"/>
      <c r="B293" s="69" t="s">
        <v>141</v>
      </c>
      <c r="C293" s="65"/>
      <c r="D293" s="65"/>
      <c r="E293" s="65"/>
      <c r="F293" s="168"/>
      <c r="G293" s="168"/>
      <c r="H293" s="193"/>
      <c r="I293" s="184"/>
      <c r="M293" s="57"/>
      <c r="O293" s="57"/>
    </row>
    <row r="294" spans="1:21" s="32" customFormat="1" x14ac:dyDescent="0.2">
      <c r="A294" s="194"/>
      <c r="B294" s="69" t="s">
        <v>213</v>
      </c>
      <c r="C294" s="65"/>
      <c r="D294" s="65"/>
      <c r="E294" s="65"/>
      <c r="F294" s="168"/>
      <c r="G294" s="168"/>
      <c r="H294" s="193"/>
      <c r="I294" s="184"/>
    </row>
    <row r="295" spans="1:21" s="32" customFormat="1" ht="20.45" customHeight="1" x14ac:dyDescent="0.2">
      <c r="A295" s="202" t="s">
        <v>240</v>
      </c>
      <c r="B295" s="202"/>
      <c r="C295" s="202"/>
      <c r="D295" s="202"/>
      <c r="E295" s="202"/>
      <c r="F295" s="202"/>
      <c r="G295" s="202"/>
      <c r="H295" s="202"/>
      <c r="I295" s="202"/>
      <c r="M295" s="36"/>
      <c r="O295" s="36"/>
    </row>
    <row r="296" spans="1:21" s="32" customFormat="1" ht="16.5" customHeight="1" x14ac:dyDescent="0.2">
      <c r="A296" s="171">
        <v>8</v>
      </c>
      <c r="B296" s="43" t="s">
        <v>241</v>
      </c>
      <c r="C296" s="45">
        <f>C304+C312</f>
        <v>259697.70767</v>
      </c>
      <c r="D296" s="45">
        <f>D298</f>
        <v>255423.80895999999</v>
      </c>
      <c r="E296" s="45">
        <f>E298</f>
        <v>255423.80895999999</v>
      </c>
      <c r="F296" s="174"/>
      <c r="G296" s="174"/>
      <c r="H296" s="174"/>
      <c r="I296" s="204" t="s">
        <v>242</v>
      </c>
      <c r="M296" s="36"/>
      <c r="O296" s="36"/>
    </row>
    <row r="297" spans="1:21" s="32" customFormat="1" ht="16.5" customHeight="1" x14ac:dyDescent="0.2">
      <c r="A297" s="171"/>
      <c r="B297" s="43" t="s">
        <v>132</v>
      </c>
      <c r="C297" s="45">
        <f>C305</f>
        <v>0</v>
      </c>
      <c r="D297" s="45">
        <f>D305</f>
        <v>0</v>
      </c>
      <c r="E297" s="45">
        <f>E305</f>
        <v>0</v>
      </c>
      <c r="F297" s="174"/>
      <c r="G297" s="174"/>
      <c r="H297" s="174"/>
      <c r="I297" s="204"/>
      <c r="L297" s="183"/>
      <c r="M297" s="183"/>
      <c r="N297" s="183"/>
      <c r="O297" s="183"/>
    </row>
    <row r="298" spans="1:21" s="32" customFormat="1" ht="16.5" customHeight="1" x14ac:dyDescent="0.2">
      <c r="A298" s="171"/>
      <c r="B298" s="43" t="s">
        <v>134</v>
      </c>
      <c r="C298" s="37">
        <f>C306+C314</f>
        <v>259697.70767</v>
      </c>
      <c r="D298" s="37">
        <f>D306+D314</f>
        <v>255423.80895999999</v>
      </c>
      <c r="E298" s="37">
        <f>E306+E314</f>
        <v>255423.80895999999</v>
      </c>
      <c r="F298" s="174"/>
      <c r="G298" s="174"/>
      <c r="H298" s="174"/>
      <c r="I298" s="204"/>
      <c r="J298" s="70"/>
      <c r="K298" s="70"/>
    </row>
    <row r="299" spans="1:21" s="32" customFormat="1" ht="17.25" customHeight="1" x14ac:dyDescent="0.2">
      <c r="A299" s="171"/>
      <c r="B299" s="43" t="s">
        <v>136</v>
      </c>
      <c r="C299" s="45"/>
      <c r="D299" s="45"/>
      <c r="E299" s="45"/>
      <c r="F299" s="174"/>
      <c r="G299" s="174"/>
      <c r="H299" s="174"/>
      <c r="I299" s="204"/>
      <c r="M299" s="93"/>
      <c r="O299" s="57"/>
      <c r="U299" s="36"/>
    </row>
    <row r="300" spans="1:21" s="32" customFormat="1" ht="14.25" customHeight="1" x14ac:dyDescent="0.2">
      <c r="A300" s="171"/>
      <c r="B300" s="43" t="s">
        <v>138</v>
      </c>
      <c r="C300" s="45"/>
      <c r="D300" s="45"/>
      <c r="E300" s="45"/>
      <c r="F300" s="174"/>
      <c r="G300" s="174"/>
      <c r="H300" s="174"/>
      <c r="I300" s="204"/>
    </row>
    <row r="301" spans="1:21" s="32" customFormat="1" ht="25.5" x14ac:dyDescent="0.2">
      <c r="A301" s="171"/>
      <c r="B301" s="43" t="s">
        <v>139</v>
      </c>
      <c r="C301" s="45"/>
      <c r="D301" s="45"/>
      <c r="E301" s="45"/>
      <c r="F301" s="174"/>
      <c r="G301" s="174"/>
      <c r="H301" s="174"/>
      <c r="I301" s="204"/>
    </row>
    <row r="302" spans="1:21" s="32" customFormat="1" ht="16.149999999999999" customHeight="1" x14ac:dyDescent="0.2">
      <c r="A302" s="171"/>
      <c r="B302" s="43" t="s">
        <v>141</v>
      </c>
      <c r="C302" s="45"/>
      <c r="D302" s="45"/>
      <c r="E302" s="45"/>
      <c r="F302" s="174"/>
      <c r="G302" s="174"/>
      <c r="H302" s="174"/>
      <c r="I302" s="204"/>
    </row>
    <row r="303" spans="1:21" s="32" customFormat="1" ht="72.75" customHeight="1" x14ac:dyDescent="0.2">
      <c r="A303" s="180" t="s">
        <v>243</v>
      </c>
      <c r="B303" s="50" t="s">
        <v>244</v>
      </c>
      <c r="C303" s="46"/>
      <c r="D303" s="46"/>
      <c r="E303" s="46"/>
      <c r="F303" s="174"/>
      <c r="G303" s="174"/>
      <c r="H303" s="174"/>
      <c r="I303" s="204"/>
      <c r="J303" s="36"/>
      <c r="K303" s="36"/>
      <c r="L303" s="34" t="s">
        <v>140</v>
      </c>
      <c r="M303" s="94">
        <v>199272.03093000001</v>
      </c>
      <c r="N303" s="34" t="s">
        <v>140</v>
      </c>
      <c r="O303" s="94">
        <v>127758.66149</v>
      </c>
      <c r="Q303" s="37">
        <v>88338.69932</v>
      </c>
    </row>
    <row r="304" spans="1:21" s="32" customFormat="1" x14ac:dyDescent="0.2">
      <c r="A304" s="180"/>
      <c r="B304" s="95" t="s">
        <v>148</v>
      </c>
      <c r="C304" s="65">
        <f>C305+C306+C307+C308+C309+C310</f>
        <v>229723.85067000001</v>
      </c>
      <c r="D304" s="65">
        <f>D305+D306+D307+D308+D309+D310</f>
        <v>225733.85795999999</v>
      </c>
      <c r="E304" s="65">
        <f>E305+E306+E307+E308+E309+E310</f>
        <v>225733.85795999999</v>
      </c>
      <c r="F304" s="174"/>
      <c r="G304" s="174"/>
      <c r="H304" s="174"/>
      <c r="I304" s="204"/>
      <c r="J304" s="36"/>
      <c r="K304" s="36"/>
      <c r="M304" s="36"/>
      <c r="O304" s="36"/>
    </row>
    <row r="305" spans="1:15" s="32" customFormat="1" x14ac:dyDescent="0.2">
      <c r="A305" s="180"/>
      <c r="B305" s="95" t="s">
        <v>132</v>
      </c>
      <c r="C305" s="65">
        <v>0</v>
      </c>
      <c r="D305" s="65">
        <v>0</v>
      </c>
      <c r="E305" s="65">
        <v>0</v>
      </c>
      <c r="F305" s="174"/>
      <c r="G305" s="174"/>
      <c r="H305" s="174"/>
      <c r="I305" s="204"/>
      <c r="J305" s="36"/>
      <c r="K305" s="36"/>
      <c r="M305" s="36"/>
      <c r="O305" s="36"/>
    </row>
    <row r="306" spans="1:15" s="32" customFormat="1" ht="17.25" customHeight="1" x14ac:dyDescent="0.2">
      <c r="A306" s="180"/>
      <c r="B306" s="95" t="s">
        <v>134</v>
      </c>
      <c r="C306" s="65">
        <v>229723.85067000001</v>
      </c>
      <c r="D306" s="37">
        <v>225733.85795999999</v>
      </c>
      <c r="E306" s="37">
        <v>225733.85795999999</v>
      </c>
      <c r="F306" s="174"/>
      <c r="G306" s="174"/>
      <c r="H306" s="174"/>
      <c r="I306" s="204"/>
      <c r="J306" s="36"/>
      <c r="K306" s="36"/>
      <c r="L306" s="183"/>
      <c r="M306" s="183"/>
      <c r="N306" s="183"/>
      <c r="O306" s="183"/>
    </row>
    <row r="307" spans="1:15" s="32" customFormat="1" x14ac:dyDescent="0.2">
      <c r="A307" s="180"/>
      <c r="B307" s="95" t="s">
        <v>136</v>
      </c>
      <c r="C307" s="65"/>
      <c r="D307" s="65"/>
      <c r="E307" s="65"/>
      <c r="F307" s="174"/>
      <c r="G307" s="174"/>
      <c r="H307" s="174"/>
      <c r="I307" s="204"/>
      <c r="J307" s="36"/>
      <c r="K307" s="36"/>
    </row>
    <row r="308" spans="1:15" s="32" customFormat="1" x14ac:dyDescent="0.2">
      <c r="A308" s="180"/>
      <c r="B308" s="95" t="s">
        <v>138</v>
      </c>
      <c r="C308" s="65"/>
      <c r="D308" s="65"/>
      <c r="E308" s="65"/>
      <c r="F308" s="174"/>
      <c r="G308" s="174"/>
      <c r="H308" s="174"/>
      <c r="I308" s="204"/>
      <c r="J308" s="36"/>
      <c r="K308" s="36"/>
      <c r="M308" s="57"/>
      <c r="O308" s="57"/>
    </row>
    <row r="309" spans="1:15" s="32" customFormat="1" x14ac:dyDescent="0.2">
      <c r="A309" s="180"/>
      <c r="B309" s="96" t="s">
        <v>143</v>
      </c>
      <c r="C309" s="65"/>
      <c r="D309" s="65"/>
      <c r="E309" s="65"/>
      <c r="F309" s="174"/>
      <c r="G309" s="174"/>
      <c r="H309" s="174"/>
      <c r="I309" s="204"/>
      <c r="J309" s="36"/>
      <c r="K309" s="36"/>
      <c r="L309" s="183"/>
      <c r="M309" s="183"/>
      <c r="N309" s="183"/>
      <c r="O309" s="183"/>
    </row>
    <row r="310" spans="1:15" s="32" customFormat="1" x14ac:dyDescent="0.2">
      <c r="A310" s="180"/>
      <c r="B310" s="95" t="s">
        <v>141</v>
      </c>
      <c r="C310" s="37"/>
      <c r="D310" s="37"/>
      <c r="E310" s="37"/>
      <c r="F310" s="174"/>
      <c r="G310" s="174"/>
      <c r="H310" s="174"/>
      <c r="I310" s="204"/>
      <c r="J310" s="36"/>
      <c r="K310" s="36"/>
    </row>
    <row r="311" spans="1:15" s="32" customFormat="1" ht="42" customHeight="1" x14ac:dyDescent="0.2">
      <c r="A311" s="174" t="s">
        <v>245</v>
      </c>
      <c r="B311" s="50" t="s">
        <v>246</v>
      </c>
      <c r="C311" s="46"/>
      <c r="D311" s="46"/>
      <c r="E311" s="46"/>
      <c r="F311" s="168"/>
      <c r="G311" s="168"/>
      <c r="H311" s="181" t="s">
        <v>247</v>
      </c>
      <c r="I311" s="205" t="s">
        <v>248</v>
      </c>
      <c r="J311" s="36"/>
      <c r="K311" s="36"/>
      <c r="M311" s="93"/>
      <c r="O311" s="93"/>
    </row>
    <row r="312" spans="1:15" s="32" customFormat="1" x14ac:dyDescent="0.2">
      <c r="A312" s="174"/>
      <c r="B312" s="95" t="s">
        <v>148</v>
      </c>
      <c r="C312" s="65">
        <f>C313+C314+C315+C316+C317+C318</f>
        <v>29973.857</v>
      </c>
      <c r="D312" s="65">
        <f>D313+D314+D315+D316+D317+D318</f>
        <v>29689.951000000001</v>
      </c>
      <c r="E312" s="65">
        <f>E313+E314+E315+E316+E317+E318</f>
        <v>29689.951000000001</v>
      </c>
      <c r="F312" s="168"/>
      <c r="G312" s="168"/>
      <c r="H312" s="181"/>
      <c r="I312" s="205"/>
      <c r="J312" s="36"/>
      <c r="K312" s="36"/>
      <c r="M312" s="36"/>
      <c r="O312" s="36"/>
    </row>
    <row r="313" spans="1:15" s="32" customFormat="1" x14ac:dyDescent="0.2">
      <c r="A313" s="174"/>
      <c r="B313" s="95" t="s">
        <v>132</v>
      </c>
      <c r="C313" s="65"/>
      <c r="D313" s="65"/>
      <c r="E313" s="65"/>
      <c r="F313" s="168"/>
      <c r="G313" s="168"/>
      <c r="H313" s="181"/>
      <c r="I313" s="205"/>
      <c r="J313" s="36"/>
      <c r="K313" s="36"/>
      <c r="M313" s="36"/>
      <c r="O313" s="36"/>
    </row>
    <row r="314" spans="1:15" s="32" customFormat="1" x14ac:dyDescent="0.2">
      <c r="A314" s="174"/>
      <c r="B314" s="95" t="s">
        <v>134</v>
      </c>
      <c r="C314" s="65">
        <f>14995+1000+4130.434+5351.139+4197.284+300</f>
        <v>29973.857</v>
      </c>
      <c r="D314" s="65">
        <v>29689.951000000001</v>
      </c>
      <c r="E314" s="65">
        <v>29689.951000000001</v>
      </c>
      <c r="F314" s="168"/>
      <c r="G314" s="168"/>
      <c r="H314" s="181"/>
      <c r="I314" s="205"/>
      <c r="J314" s="36"/>
      <c r="K314" s="36"/>
      <c r="L314" s="183"/>
      <c r="M314" s="183"/>
      <c r="N314" s="183"/>
      <c r="O314" s="183"/>
    </row>
    <row r="315" spans="1:15" s="32" customFormat="1" x14ac:dyDescent="0.2">
      <c r="A315" s="174"/>
      <c r="B315" s="95" t="s">
        <v>136</v>
      </c>
      <c r="C315" s="65"/>
      <c r="D315" s="65"/>
      <c r="E315" s="65"/>
      <c r="F315" s="168"/>
      <c r="G315" s="168"/>
      <c r="H315" s="181"/>
      <c r="I315" s="205"/>
      <c r="J315" s="36"/>
      <c r="K315" s="36"/>
    </row>
    <row r="316" spans="1:15" s="32" customFormat="1" x14ac:dyDescent="0.2">
      <c r="A316" s="174"/>
      <c r="B316" s="95" t="s">
        <v>138</v>
      </c>
      <c r="C316" s="65"/>
      <c r="D316" s="65"/>
      <c r="E316" s="65"/>
      <c r="F316" s="168"/>
      <c r="G316" s="168"/>
      <c r="H316" s="181"/>
      <c r="I316" s="205"/>
      <c r="J316" s="36"/>
      <c r="K316" s="36"/>
      <c r="M316" s="57"/>
      <c r="O316" s="57"/>
    </row>
    <row r="317" spans="1:15" s="32" customFormat="1" x14ac:dyDescent="0.2">
      <c r="A317" s="174"/>
      <c r="B317" s="96" t="s">
        <v>143</v>
      </c>
      <c r="C317" s="65"/>
      <c r="D317" s="65"/>
      <c r="E317" s="65"/>
      <c r="F317" s="168"/>
      <c r="G317" s="168"/>
      <c r="H317" s="181"/>
      <c r="I317" s="205"/>
      <c r="J317" s="36"/>
      <c r="K317" s="36"/>
      <c r="L317" s="183"/>
      <c r="M317" s="183"/>
      <c r="N317" s="183"/>
      <c r="O317" s="183"/>
    </row>
    <row r="318" spans="1:15" s="32" customFormat="1" x14ac:dyDescent="0.2">
      <c r="A318" s="174"/>
      <c r="B318" s="95" t="s">
        <v>141</v>
      </c>
      <c r="C318" s="37"/>
      <c r="D318" s="37"/>
      <c r="E318" s="37"/>
      <c r="F318" s="168"/>
      <c r="G318" s="168"/>
      <c r="H318" s="181"/>
      <c r="I318" s="205"/>
      <c r="J318" s="36"/>
      <c r="K318" s="36"/>
    </row>
    <row r="319" spans="1:15" s="32" customFormat="1" ht="43.5" customHeight="1" x14ac:dyDescent="0.2">
      <c r="A319" s="174"/>
      <c r="B319" s="43"/>
      <c r="C319" s="45"/>
      <c r="D319" s="45"/>
      <c r="E319" s="45"/>
      <c r="F319" s="168"/>
      <c r="G319" s="168"/>
      <c r="H319" s="181"/>
      <c r="I319" s="205"/>
    </row>
    <row r="320" spans="1:15" s="32" customFormat="1" ht="21" customHeight="1" x14ac:dyDescent="0.2">
      <c r="A320" s="170" t="s">
        <v>77</v>
      </c>
      <c r="B320" s="170"/>
      <c r="C320" s="170"/>
      <c r="D320" s="170"/>
      <c r="E320" s="170"/>
      <c r="F320" s="170"/>
      <c r="G320" s="170"/>
      <c r="H320" s="170"/>
      <c r="I320" s="170"/>
      <c r="J320" s="36"/>
    </row>
    <row r="321" spans="1:21" s="71" customFormat="1" ht="18" customHeight="1" x14ac:dyDescent="0.2">
      <c r="A321" s="197">
        <v>9</v>
      </c>
      <c r="B321" s="59" t="s">
        <v>249</v>
      </c>
      <c r="C321" s="45">
        <f>SUM(C322:C327)</f>
        <v>560005.80200000003</v>
      </c>
      <c r="D321" s="45">
        <f>SUM(D322:D327)</f>
        <v>512553.82737000001</v>
      </c>
      <c r="E321" s="45">
        <f>SUM(E322:E327)</f>
        <v>509011.54799000005</v>
      </c>
      <c r="F321" s="197"/>
      <c r="G321" s="178"/>
      <c r="H321" s="197"/>
      <c r="I321" s="197"/>
      <c r="J321" s="72"/>
      <c r="K321" s="72"/>
      <c r="L321" s="34" t="s">
        <v>126</v>
      </c>
      <c r="M321" s="35">
        <f>M325+M338</f>
        <v>416181.19179999997</v>
      </c>
      <c r="N321" s="34" t="s">
        <v>126</v>
      </c>
      <c r="O321" s="35">
        <f>O325+O338</f>
        <v>174330.20835999999</v>
      </c>
    </row>
    <row r="322" spans="1:21" s="71" customFormat="1" ht="15.6" customHeight="1" x14ac:dyDescent="0.2">
      <c r="A322" s="197"/>
      <c r="B322" s="54" t="s">
        <v>132</v>
      </c>
      <c r="C322" s="45">
        <f>C359</f>
        <v>13858.4</v>
      </c>
      <c r="D322" s="45">
        <f>D359</f>
        <v>13858.4</v>
      </c>
      <c r="E322" s="45">
        <f>E359</f>
        <v>13858.4</v>
      </c>
      <c r="F322" s="197"/>
      <c r="G322" s="197"/>
      <c r="H322" s="197"/>
      <c r="I322" s="197"/>
      <c r="J322" s="72"/>
      <c r="K322" s="72"/>
      <c r="L322" s="34" t="s">
        <v>128</v>
      </c>
      <c r="M322" s="35">
        <f>M327+M324</f>
        <v>11855.3</v>
      </c>
      <c r="N322" s="34" t="s">
        <v>128</v>
      </c>
      <c r="O322" s="35">
        <f>O324+O327</f>
        <v>5927.65</v>
      </c>
    </row>
    <row r="323" spans="1:21" s="71" customFormat="1" ht="13.5" x14ac:dyDescent="0.2">
      <c r="A323" s="197"/>
      <c r="B323" s="54" t="s">
        <v>134</v>
      </c>
      <c r="C323" s="45">
        <f>C331+C360+C371</f>
        <v>546147.402</v>
      </c>
      <c r="D323" s="45">
        <f>D331+D360+D371</f>
        <v>498695.42736999999</v>
      </c>
      <c r="E323" s="45">
        <f>E331+E360+E371</f>
        <v>495153.14799000003</v>
      </c>
      <c r="F323" s="197"/>
      <c r="G323" s="197"/>
      <c r="H323" s="197"/>
      <c r="I323" s="197"/>
      <c r="L323" s="171" t="s">
        <v>131</v>
      </c>
      <c r="M323" s="171"/>
      <c r="N323" s="171" t="s">
        <v>131</v>
      </c>
      <c r="O323" s="171"/>
      <c r="U323" s="72"/>
    </row>
    <row r="324" spans="1:21" s="71" customFormat="1" ht="13.5" x14ac:dyDescent="0.2">
      <c r="A324" s="197"/>
      <c r="B324" s="54" t="s">
        <v>136</v>
      </c>
      <c r="C324" s="45"/>
      <c r="D324" s="45"/>
      <c r="E324" s="45"/>
      <c r="F324" s="197"/>
      <c r="G324" s="197"/>
      <c r="H324" s="197"/>
      <c r="I324" s="197"/>
      <c r="J324" s="72"/>
      <c r="K324" s="72"/>
      <c r="L324" s="34" t="s">
        <v>133</v>
      </c>
      <c r="M324" s="94">
        <v>11855.3</v>
      </c>
      <c r="N324" s="34" t="s">
        <v>133</v>
      </c>
      <c r="O324" s="94">
        <v>5927.65</v>
      </c>
      <c r="Q324" s="71">
        <v>34703.357190000002</v>
      </c>
      <c r="R324" s="71">
        <v>110714.37300000001</v>
      </c>
    </row>
    <row r="325" spans="1:21" s="71" customFormat="1" ht="15.6" customHeight="1" x14ac:dyDescent="0.2">
      <c r="A325" s="197"/>
      <c r="B325" s="54" t="s">
        <v>138</v>
      </c>
      <c r="C325" s="45"/>
      <c r="D325" s="45"/>
      <c r="E325" s="45"/>
      <c r="F325" s="197"/>
      <c r="G325" s="197"/>
      <c r="H325" s="197"/>
      <c r="I325" s="197"/>
      <c r="L325" s="34" t="s">
        <v>135</v>
      </c>
      <c r="M325" s="94">
        <v>273425.09999999998</v>
      </c>
      <c r="N325" s="34" t="s">
        <v>135</v>
      </c>
      <c r="O325" s="94">
        <v>141483.94005</v>
      </c>
      <c r="Q325" s="72"/>
    </row>
    <row r="326" spans="1:21" s="71" customFormat="1" ht="13.5" x14ac:dyDescent="0.2">
      <c r="A326" s="197"/>
      <c r="B326" s="58" t="s">
        <v>143</v>
      </c>
      <c r="C326" s="45"/>
      <c r="D326" s="45"/>
      <c r="E326" s="45"/>
      <c r="F326" s="197"/>
      <c r="G326" s="197"/>
      <c r="H326" s="197"/>
      <c r="I326" s="197"/>
      <c r="L326" s="171" t="s">
        <v>137</v>
      </c>
      <c r="M326" s="171"/>
      <c r="N326" s="171" t="s">
        <v>137</v>
      </c>
      <c r="O326" s="171"/>
    </row>
    <row r="327" spans="1:21" s="71" customFormat="1" ht="13.5" x14ac:dyDescent="0.2">
      <c r="A327" s="197"/>
      <c r="B327" s="59" t="s">
        <v>141</v>
      </c>
      <c r="C327" s="45"/>
      <c r="D327" s="45"/>
      <c r="E327" s="45"/>
      <c r="F327" s="197"/>
      <c r="G327" s="197"/>
      <c r="H327" s="197"/>
      <c r="I327" s="197"/>
      <c r="J327" s="72"/>
      <c r="K327" s="72"/>
      <c r="L327" s="34" t="s">
        <v>133</v>
      </c>
      <c r="M327" s="94">
        <v>0</v>
      </c>
      <c r="N327" s="34" t="s">
        <v>133</v>
      </c>
      <c r="O327" s="94">
        <v>0</v>
      </c>
    </row>
    <row r="328" spans="1:21" s="32" customFormat="1" ht="138.75" customHeight="1" x14ac:dyDescent="0.2">
      <c r="A328" s="180" t="s">
        <v>78</v>
      </c>
      <c r="B328" s="50" t="s">
        <v>250</v>
      </c>
      <c r="C328" s="46"/>
      <c r="D328" s="46"/>
      <c r="E328" s="46"/>
      <c r="F328" s="168"/>
      <c r="G328" s="168"/>
      <c r="H328" s="168"/>
      <c r="I328" s="181"/>
      <c r="J328" s="36"/>
      <c r="K328" s="36"/>
      <c r="L328" s="34" t="s">
        <v>140</v>
      </c>
      <c r="M328" s="94">
        <v>142756.09179999999</v>
      </c>
      <c r="N328" s="34" t="s">
        <v>140</v>
      </c>
      <c r="O328" s="94">
        <v>32846.268309999999</v>
      </c>
      <c r="Q328" s="97" t="s">
        <v>204</v>
      </c>
      <c r="R328" s="45">
        <f>Q324+R324</f>
        <v>145417.73019</v>
      </c>
      <c r="T328" s="36"/>
    </row>
    <row r="329" spans="1:21" s="32" customFormat="1" x14ac:dyDescent="0.2">
      <c r="A329" s="180"/>
      <c r="B329" s="95" t="s">
        <v>148</v>
      </c>
      <c r="C329" s="65">
        <f>C330+C331+C332+C333+C334+C335</f>
        <v>176467.85200000001</v>
      </c>
      <c r="D329" s="65">
        <f>D330+D331+D332+D333+D334+D335</f>
        <v>176467.85200000001</v>
      </c>
      <c r="E329" s="65">
        <f>E330+E331+E332+E333+E334+E335</f>
        <v>176467.85200000001</v>
      </c>
      <c r="F329" s="168"/>
      <c r="G329" s="168"/>
      <c r="H329" s="168"/>
      <c r="I329" s="181"/>
      <c r="J329" s="36"/>
      <c r="K329" s="36"/>
      <c r="M329" s="36"/>
      <c r="O329" s="36"/>
    </row>
    <row r="330" spans="1:21" s="32" customFormat="1" x14ac:dyDescent="0.2">
      <c r="A330" s="180"/>
      <c r="B330" s="95" t="s">
        <v>132</v>
      </c>
      <c r="C330" s="65"/>
      <c r="D330" s="65"/>
      <c r="E330" s="65"/>
      <c r="F330" s="168"/>
      <c r="G330" s="168"/>
      <c r="H330" s="168"/>
      <c r="I330" s="181"/>
      <c r="J330" s="36"/>
      <c r="K330" s="36"/>
      <c r="M330" s="36"/>
      <c r="O330" s="36"/>
    </row>
    <row r="331" spans="1:21" s="32" customFormat="1" x14ac:dyDescent="0.2">
      <c r="A331" s="180"/>
      <c r="B331" s="95" t="s">
        <v>134</v>
      </c>
      <c r="C331" s="65">
        <f>C341+C351</f>
        <v>176467.85200000001</v>
      </c>
      <c r="D331" s="65">
        <f>D341+D351</f>
        <v>176467.85200000001</v>
      </c>
      <c r="E331" s="65">
        <f>E341+E351</f>
        <v>176467.85200000001</v>
      </c>
      <c r="F331" s="168"/>
      <c r="G331" s="168"/>
      <c r="H331" s="168"/>
      <c r="I331" s="181"/>
      <c r="J331" s="36"/>
      <c r="K331" s="36"/>
      <c r="L331" s="183"/>
      <c r="M331" s="183"/>
      <c r="N331" s="183"/>
      <c r="O331" s="183"/>
    </row>
    <row r="332" spans="1:21" s="32" customFormat="1" x14ac:dyDescent="0.2">
      <c r="A332" s="180"/>
      <c r="B332" s="95" t="s">
        <v>136</v>
      </c>
      <c r="C332" s="65"/>
      <c r="D332" s="65"/>
      <c r="E332" s="65"/>
      <c r="F332" s="168"/>
      <c r="G332" s="168"/>
      <c r="H332" s="168"/>
      <c r="I332" s="181"/>
      <c r="J332" s="36"/>
      <c r="K332" s="36"/>
    </row>
    <row r="333" spans="1:21" s="32" customFormat="1" x14ac:dyDescent="0.2">
      <c r="A333" s="180"/>
      <c r="B333" s="95" t="s">
        <v>138</v>
      </c>
      <c r="C333" s="65"/>
      <c r="D333" s="65"/>
      <c r="E333" s="65"/>
      <c r="F333" s="168"/>
      <c r="G333" s="168"/>
      <c r="H333" s="168"/>
      <c r="I333" s="181"/>
      <c r="J333" s="36"/>
      <c r="K333" s="36"/>
      <c r="M333" s="57"/>
      <c r="N333" s="57"/>
      <c r="O333" s="57"/>
      <c r="Q333" s="36"/>
      <c r="R333" s="36"/>
    </row>
    <row r="334" spans="1:21" s="32" customFormat="1" x14ac:dyDescent="0.2">
      <c r="A334" s="180"/>
      <c r="B334" s="96" t="s">
        <v>143</v>
      </c>
      <c r="C334" s="65"/>
      <c r="D334" s="65"/>
      <c r="E334" s="65"/>
      <c r="F334" s="168"/>
      <c r="G334" s="168"/>
      <c r="H334" s="168"/>
      <c r="I334" s="181"/>
      <c r="J334" s="36"/>
      <c r="K334" s="36"/>
      <c r="L334" s="183"/>
      <c r="M334" s="183"/>
      <c r="N334" s="183"/>
      <c r="O334" s="183"/>
    </row>
    <row r="335" spans="1:21" s="32" customFormat="1" x14ac:dyDescent="0.2">
      <c r="A335" s="180"/>
      <c r="B335" s="95" t="s">
        <v>141</v>
      </c>
      <c r="C335" s="37"/>
      <c r="D335" s="37"/>
      <c r="E335" s="37"/>
      <c r="F335" s="168"/>
      <c r="G335" s="168"/>
      <c r="H335" s="168"/>
      <c r="I335" s="181"/>
      <c r="J335" s="36"/>
      <c r="K335" s="36"/>
    </row>
    <row r="336" spans="1:21" s="32" customFormat="1" x14ac:dyDescent="0.2">
      <c r="A336" s="180"/>
      <c r="B336" s="64" t="s">
        <v>251</v>
      </c>
      <c r="C336" s="37"/>
      <c r="D336" s="37"/>
      <c r="E336" s="37"/>
      <c r="F336" s="168"/>
      <c r="G336" s="168"/>
      <c r="H336" s="168"/>
      <c r="I336" s="181"/>
      <c r="J336" s="36"/>
      <c r="K336" s="36"/>
    </row>
    <row r="337" spans="1:18" s="32" customFormat="1" ht="17.25" customHeight="1" x14ac:dyDescent="0.2">
      <c r="A337" s="180"/>
      <c r="B337" s="64" t="s">
        <v>252</v>
      </c>
      <c r="C337" s="65"/>
      <c r="D337" s="65"/>
      <c r="E337" s="65"/>
      <c r="F337" s="168"/>
      <c r="G337" s="168"/>
      <c r="H337" s="168"/>
      <c r="I337" s="181"/>
      <c r="J337" s="36"/>
      <c r="K337" s="36"/>
    </row>
    <row r="338" spans="1:18" s="32" customFormat="1" ht="121.15" customHeight="1" x14ac:dyDescent="0.2">
      <c r="A338" s="180" t="s">
        <v>253</v>
      </c>
      <c r="B338" s="50" t="s">
        <v>254</v>
      </c>
      <c r="C338" s="46"/>
      <c r="D338" s="46"/>
      <c r="E338" s="46"/>
      <c r="F338" s="168">
        <v>2014</v>
      </c>
      <c r="G338" s="168">
        <v>2025</v>
      </c>
      <c r="H338" s="168"/>
      <c r="I338" s="187" t="s">
        <v>255</v>
      </c>
      <c r="J338" s="36"/>
      <c r="K338" s="36"/>
      <c r="L338" s="34" t="s">
        <v>140</v>
      </c>
      <c r="M338" s="94">
        <v>142756.09179999999</v>
      </c>
      <c r="N338" s="34" t="s">
        <v>140</v>
      </c>
      <c r="O338" s="94">
        <v>32846.268309999999</v>
      </c>
      <c r="Q338" s="97" t="s">
        <v>204</v>
      </c>
    </row>
    <row r="339" spans="1:18" s="32" customFormat="1" x14ac:dyDescent="0.2">
      <c r="A339" s="180"/>
      <c r="B339" s="95" t="s">
        <v>148</v>
      </c>
      <c r="C339" s="65">
        <f>C340+C341+C342+C343+C344+C345</f>
        <v>15927.75</v>
      </c>
      <c r="D339" s="65">
        <f>D340+D341+D342+D343+D344+D345</f>
        <v>15927.75</v>
      </c>
      <c r="E339" s="65">
        <f>E340+E341+E342+E343+E344+E345</f>
        <v>15927.75</v>
      </c>
      <c r="F339" s="168"/>
      <c r="G339" s="168"/>
      <c r="H339" s="168"/>
      <c r="I339" s="187"/>
      <c r="J339" s="36"/>
      <c r="K339" s="36"/>
      <c r="M339" s="36"/>
      <c r="O339" s="36"/>
    </row>
    <row r="340" spans="1:18" s="32" customFormat="1" x14ac:dyDescent="0.2">
      <c r="A340" s="180"/>
      <c r="B340" s="95" t="s">
        <v>132</v>
      </c>
      <c r="C340" s="65"/>
      <c r="D340" s="65"/>
      <c r="E340" s="65"/>
      <c r="F340" s="168"/>
      <c r="G340" s="168"/>
      <c r="H340" s="168"/>
      <c r="I340" s="187"/>
      <c r="J340" s="36"/>
      <c r="K340" s="36"/>
      <c r="M340" s="36"/>
      <c r="O340" s="36"/>
    </row>
    <row r="341" spans="1:18" s="32" customFormat="1" x14ac:dyDescent="0.2">
      <c r="A341" s="180"/>
      <c r="B341" s="95" t="s">
        <v>134</v>
      </c>
      <c r="C341" s="65">
        <v>15927.75</v>
      </c>
      <c r="D341" s="65">
        <v>15927.75</v>
      </c>
      <c r="E341" s="65">
        <v>15927.75</v>
      </c>
      <c r="F341" s="168"/>
      <c r="G341" s="168"/>
      <c r="H341" s="168"/>
      <c r="I341" s="187"/>
      <c r="J341" s="36"/>
      <c r="K341" s="36"/>
      <c r="L341" s="183"/>
      <c r="M341" s="183"/>
      <c r="N341" s="183"/>
      <c r="O341" s="183"/>
    </row>
    <row r="342" spans="1:18" s="32" customFormat="1" x14ac:dyDescent="0.2">
      <c r="A342" s="180"/>
      <c r="B342" s="95" t="s">
        <v>136</v>
      </c>
      <c r="C342" s="65"/>
      <c r="D342" s="65"/>
      <c r="E342" s="65"/>
      <c r="F342" s="168"/>
      <c r="G342" s="168"/>
      <c r="H342" s="168"/>
      <c r="I342" s="187"/>
      <c r="J342" s="36"/>
      <c r="K342" s="36"/>
    </row>
    <row r="343" spans="1:18" s="32" customFormat="1" x14ac:dyDescent="0.2">
      <c r="A343" s="180"/>
      <c r="B343" s="95" t="s">
        <v>138</v>
      </c>
      <c r="C343" s="65"/>
      <c r="D343" s="65"/>
      <c r="E343" s="65"/>
      <c r="F343" s="168"/>
      <c r="G343" s="168"/>
      <c r="H343" s="168"/>
      <c r="I343" s="187"/>
      <c r="J343" s="36"/>
      <c r="K343" s="36"/>
      <c r="M343" s="57"/>
      <c r="N343" s="57"/>
      <c r="O343" s="57"/>
      <c r="Q343" s="36"/>
      <c r="R343" s="36"/>
    </row>
    <row r="344" spans="1:18" s="32" customFormat="1" x14ac:dyDescent="0.2">
      <c r="A344" s="180"/>
      <c r="B344" s="96" t="s">
        <v>143</v>
      </c>
      <c r="C344" s="65"/>
      <c r="D344" s="65"/>
      <c r="E344" s="65"/>
      <c r="F344" s="168"/>
      <c r="G344" s="168"/>
      <c r="H344" s="168"/>
      <c r="I344" s="187"/>
      <c r="J344" s="36"/>
      <c r="K344" s="36"/>
      <c r="L344" s="183"/>
      <c r="M344" s="183"/>
      <c r="N344" s="183"/>
      <c r="O344" s="183"/>
    </row>
    <row r="345" spans="1:18" s="32" customFormat="1" x14ac:dyDescent="0.2">
      <c r="A345" s="180"/>
      <c r="B345" s="95" t="s">
        <v>141</v>
      </c>
      <c r="C345" s="37"/>
      <c r="D345" s="37"/>
      <c r="E345" s="37"/>
      <c r="F345" s="168"/>
      <c r="G345" s="168"/>
      <c r="H345" s="168"/>
      <c r="I345" s="187"/>
      <c r="J345" s="36"/>
      <c r="K345" s="36"/>
    </row>
    <row r="346" spans="1:18" s="32" customFormat="1" x14ac:dyDescent="0.2">
      <c r="A346" s="180"/>
      <c r="B346" s="64" t="s">
        <v>251</v>
      </c>
      <c r="C346" s="37"/>
      <c r="D346" s="37"/>
      <c r="E346" s="37"/>
      <c r="F346" s="168"/>
      <c r="G346" s="168"/>
      <c r="H346" s="168"/>
      <c r="I346" s="187"/>
      <c r="J346" s="36"/>
      <c r="K346" s="36"/>
    </row>
    <row r="347" spans="1:18" s="32" customFormat="1" ht="17.25" customHeight="1" x14ac:dyDescent="0.2">
      <c r="A347" s="180"/>
      <c r="B347" s="64" t="s">
        <v>252</v>
      </c>
      <c r="C347" s="65"/>
      <c r="D347" s="65"/>
      <c r="E347" s="65"/>
      <c r="F347" s="168"/>
      <c r="G347" s="168"/>
      <c r="H347" s="168"/>
      <c r="I347" s="187"/>
      <c r="J347" s="36"/>
      <c r="K347" s="36"/>
    </row>
    <row r="348" spans="1:18" s="32" customFormat="1" ht="64.900000000000006" customHeight="1" x14ac:dyDescent="0.2">
      <c r="A348" s="180" t="s">
        <v>256</v>
      </c>
      <c r="B348" s="50" t="s">
        <v>257</v>
      </c>
      <c r="C348" s="46"/>
      <c r="D348" s="46"/>
      <c r="E348" s="46"/>
      <c r="F348" s="180" t="s">
        <v>258</v>
      </c>
      <c r="G348" s="168">
        <v>2021</v>
      </c>
      <c r="H348" s="206" t="s">
        <v>259</v>
      </c>
      <c r="I348" s="181" t="s">
        <v>260</v>
      </c>
      <c r="J348" s="36"/>
      <c r="K348" s="36"/>
      <c r="M348" s="93"/>
    </row>
    <row r="349" spans="1:18" s="32" customFormat="1" x14ac:dyDescent="0.2">
      <c r="A349" s="180"/>
      <c r="B349" s="95" t="s">
        <v>148</v>
      </c>
      <c r="C349" s="65">
        <f>C350+C351+C352+C353+C354+C355</f>
        <v>160540.10200000001</v>
      </c>
      <c r="D349" s="65">
        <f>D350+D351+D352+D353+D354+D355</f>
        <v>160540.10200000001</v>
      </c>
      <c r="E349" s="65">
        <f>E350+E351+E352+E353+E354+E355</f>
        <v>160540.10200000001</v>
      </c>
      <c r="F349" s="180"/>
      <c r="G349" s="168"/>
      <c r="H349" s="206"/>
      <c r="I349" s="206"/>
      <c r="J349" s="36"/>
      <c r="K349" s="36"/>
      <c r="M349" s="36"/>
      <c r="O349" s="36"/>
    </row>
    <row r="350" spans="1:18" s="32" customFormat="1" x14ac:dyDescent="0.2">
      <c r="A350" s="180"/>
      <c r="B350" s="95" t="s">
        <v>132</v>
      </c>
      <c r="C350" s="65"/>
      <c r="D350" s="65"/>
      <c r="E350" s="65"/>
      <c r="F350" s="180"/>
      <c r="G350" s="168"/>
      <c r="H350" s="206"/>
      <c r="I350" s="206"/>
      <c r="J350" s="36"/>
      <c r="K350" s="36"/>
      <c r="M350" s="36"/>
      <c r="O350" s="36"/>
    </row>
    <row r="351" spans="1:18" s="32" customFormat="1" x14ac:dyDescent="0.2">
      <c r="A351" s="180"/>
      <c r="B351" s="95" t="s">
        <v>134</v>
      </c>
      <c r="C351" s="65">
        <v>160540.10200000001</v>
      </c>
      <c r="D351" s="65">
        <v>160540.10200000001</v>
      </c>
      <c r="E351" s="65">
        <v>160540.10200000001</v>
      </c>
      <c r="F351" s="180"/>
      <c r="G351" s="168"/>
      <c r="H351" s="206"/>
      <c r="I351" s="206"/>
      <c r="J351" s="36"/>
      <c r="K351" s="36"/>
      <c r="L351" s="183"/>
      <c r="M351" s="183"/>
      <c r="N351" s="183"/>
      <c r="O351" s="183"/>
    </row>
    <row r="352" spans="1:18" s="32" customFormat="1" x14ac:dyDescent="0.2">
      <c r="A352" s="180"/>
      <c r="B352" s="95" t="s">
        <v>136</v>
      </c>
      <c r="C352" s="65"/>
      <c r="D352" s="98"/>
      <c r="E352" s="98"/>
      <c r="F352" s="180"/>
      <c r="G352" s="168"/>
      <c r="H352" s="206"/>
      <c r="I352" s="206"/>
      <c r="J352" s="36"/>
      <c r="K352" s="36"/>
    </row>
    <row r="353" spans="1:21" s="32" customFormat="1" x14ac:dyDescent="0.2">
      <c r="A353" s="180"/>
      <c r="B353" s="95" t="s">
        <v>138</v>
      </c>
      <c r="C353" s="65"/>
      <c r="D353" s="65"/>
      <c r="E353" s="65"/>
      <c r="F353" s="180"/>
      <c r="G353" s="168"/>
      <c r="H353" s="206"/>
      <c r="I353" s="206"/>
      <c r="J353" s="36"/>
      <c r="K353" s="36"/>
      <c r="M353" s="57"/>
      <c r="O353" s="57"/>
    </row>
    <row r="354" spans="1:21" s="32" customFormat="1" ht="17.25" customHeight="1" x14ac:dyDescent="0.2">
      <c r="A354" s="180"/>
      <c r="B354" s="96" t="s">
        <v>143</v>
      </c>
      <c r="C354" s="65"/>
      <c r="D354" s="65"/>
      <c r="E354" s="65"/>
      <c r="F354" s="180"/>
      <c r="G354" s="168"/>
      <c r="H354" s="206"/>
      <c r="I354" s="206"/>
      <c r="J354" s="36"/>
      <c r="K354" s="36"/>
      <c r="L354" s="183"/>
      <c r="M354" s="183"/>
      <c r="N354" s="183"/>
      <c r="O354" s="183"/>
    </row>
    <row r="355" spans="1:21" s="32" customFormat="1" x14ac:dyDescent="0.2">
      <c r="A355" s="180"/>
      <c r="B355" s="95" t="s">
        <v>141</v>
      </c>
      <c r="C355" s="37"/>
      <c r="D355" s="37"/>
      <c r="E355" s="37"/>
      <c r="F355" s="180"/>
      <c r="G355" s="168"/>
      <c r="H355" s="206"/>
      <c r="I355" s="206"/>
      <c r="J355" s="36"/>
      <c r="K355" s="36"/>
    </row>
    <row r="356" spans="1:21" s="32" customFormat="1" ht="52.5" customHeight="1" x14ac:dyDescent="0.2">
      <c r="A356" s="180"/>
      <c r="B356" s="62" t="s">
        <v>261</v>
      </c>
      <c r="C356" s="37"/>
      <c r="D356" s="37"/>
      <c r="E356" s="37"/>
      <c r="F356" s="180"/>
      <c r="G356" s="168"/>
      <c r="H356" s="206"/>
      <c r="I356" s="181"/>
      <c r="J356" s="36"/>
      <c r="K356" s="36"/>
      <c r="M356" s="57"/>
      <c r="O356" s="57"/>
    </row>
    <row r="357" spans="1:21" s="32" customFormat="1" ht="96.6" customHeight="1" x14ac:dyDescent="0.2">
      <c r="A357" s="180" t="s">
        <v>83</v>
      </c>
      <c r="B357" s="50" t="s">
        <v>262</v>
      </c>
      <c r="C357" s="46"/>
      <c r="D357" s="46"/>
      <c r="E357" s="46"/>
      <c r="F357" s="180" t="s">
        <v>226</v>
      </c>
      <c r="G357" s="168">
        <v>2025</v>
      </c>
      <c r="H357" s="171" t="s">
        <v>263</v>
      </c>
      <c r="I357" s="181" t="s">
        <v>264</v>
      </c>
      <c r="M357" s="36"/>
      <c r="O357" s="36"/>
    </row>
    <row r="358" spans="1:21" s="53" customFormat="1" ht="12.75" customHeight="1" x14ac:dyDescent="0.2">
      <c r="A358" s="180"/>
      <c r="B358" s="95" t="s">
        <v>148</v>
      </c>
      <c r="C358" s="65">
        <f>SUM(C359:C363)</f>
        <v>369465.7</v>
      </c>
      <c r="D358" s="65">
        <f>SUM(D359:D363)</f>
        <v>322832.86637</v>
      </c>
      <c r="E358" s="65">
        <f>SUM(E359:E363)</f>
        <v>319290.58699000004</v>
      </c>
      <c r="F358" s="180"/>
      <c r="G358" s="168"/>
      <c r="H358" s="171"/>
      <c r="I358" s="181"/>
      <c r="J358" s="26"/>
      <c r="K358" s="26"/>
      <c r="L358" s="32"/>
      <c r="M358" s="36"/>
      <c r="N358" s="32"/>
      <c r="O358" s="36"/>
      <c r="P358" s="1"/>
      <c r="Q358" s="1"/>
      <c r="R358" s="1"/>
      <c r="S358" s="1"/>
      <c r="T358" s="1"/>
    </row>
    <row r="359" spans="1:21" s="53" customFormat="1" ht="23.25" x14ac:dyDescent="0.2">
      <c r="A359" s="180"/>
      <c r="B359" s="95" t="s">
        <v>132</v>
      </c>
      <c r="C359" s="65">
        <v>13858.4</v>
      </c>
      <c r="D359" s="65">
        <v>13858.4</v>
      </c>
      <c r="E359" s="65">
        <v>13858.4</v>
      </c>
      <c r="F359" s="180"/>
      <c r="G359" s="168"/>
      <c r="H359" s="171"/>
      <c r="I359" s="181"/>
      <c r="J359" s="26"/>
      <c r="K359" s="26"/>
      <c r="L359" s="183"/>
      <c r="M359" s="183"/>
      <c r="N359" s="183"/>
      <c r="O359" s="183"/>
      <c r="P359" s="1"/>
      <c r="Q359" s="1"/>
      <c r="R359" s="1"/>
      <c r="S359" s="1"/>
      <c r="T359" s="1"/>
      <c r="U359" s="99"/>
    </row>
    <row r="360" spans="1:21" s="53" customFormat="1" x14ac:dyDescent="0.2">
      <c r="A360" s="180"/>
      <c r="B360" s="95" t="s">
        <v>134</v>
      </c>
      <c r="C360" s="65">
        <v>355607.3</v>
      </c>
      <c r="D360" s="65">
        <v>308974.46636999998</v>
      </c>
      <c r="E360" s="65">
        <v>305432.18699000002</v>
      </c>
      <c r="F360" s="180"/>
      <c r="G360" s="168"/>
      <c r="H360" s="171"/>
      <c r="I360" s="181"/>
      <c r="J360" s="26"/>
      <c r="K360" s="26"/>
      <c r="L360" s="32"/>
      <c r="M360" s="32"/>
      <c r="N360" s="32"/>
      <c r="O360" s="32"/>
      <c r="P360" s="1"/>
      <c r="Q360" s="1"/>
      <c r="R360" s="1"/>
      <c r="S360" s="1"/>
      <c r="T360" s="1"/>
    </row>
    <row r="361" spans="1:21" s="53" customFormat="1" x14ac:dyDescent="0.2">
      <c r="A361" s="180"/>
      <c r="B361" s="95" t="s">
        <v>136</v>
      </c>
      <c r="C361" s="100"/>
      <c r="D361" s="100"/>
      <c r="E361" s="100"/>
      <c r="F361" s="180"/>
      <c r="G361" s="168"/>
      <c r="H361" s="171"/>
      <c r="I361" s="181"/>
      <c r="J361" s="26"/>
      <c r="K361" s="26"/>
      <c r="L361" s="32"/>
      <c r="M361" s="57"/>
      <c r="N361" s="32"/>
      <c r="O361" s="57"/>
      <c r="P361" s="1"/>
      <c r="Q361" s="1"/>
      <c r="R361" s="1"/>
      <c r="S361" s="1"/>
      <c r="T361" s="1"/>
    </row>
    <row r="362" spans="1:21" s="53" customFormat="1" ht="16.5" customHeight="1" x14ac:dyDescent="0.2">
      <c r="A362" s="180"/>
      <c r="B362" s="95" t="s">
        <v>138</v>
      </c>
      <c r="C362" s="101"/>
      <c r="D362" s="101"/>
      <c r="E362" s="101"/>
      <c r="F362" s="180"/>
      <c r="G362" s="168"/>
      <c r="H362" s="171"/>
      <c r="I362" s="181"/>
      <c r="J362" s="1"/>
      <c r="K362" s="1"/>
      <c r="L362" s="183"/>
      <c r="M362" s="183"/>
      <c r="N362" s="183"/>
      <c r="O362" s="183"/>
      <c r="P362" s="1"/>
      <c r="Q362" s="1"/>
      <c r="R362" s="1"/>
      <c r="S362" s="1"/>
      <c r="T362" s="1"/>
    </row>
    <row r="363" spans="1:21" s="53" customFormat="1" x14ac:dyDescent="0.2">
      <c r="A363" s="180"/>
      <c r="B363" s="96" t="s">
        <v>143</v>
      </c>
      <c r="C363" s="65"/>
      <c r="D363" s="65"/>
      <c r="E363" s="65"/>
      <c r="F363" s="180"/>
      <c r="G363" s="168"/>
      <c r="H363" s="171"/>
      <c r="I363" s="181"/>
      <c r="J363" s="1"/>
      <c r="K363" s="1"/>
      <c r="L363" s="32"/>
      <c r="M363" s="32"/>
      <c r="N363" s="32"/>
      <c r="O363" s="32"/>
      <c r="P363" s="1"/>
      <c r="Q363" s="1"/>
      <c r="R363" s="1"/>
      <c r="S363" s="1"/>
      <c r="T363" s="1"/>
    </row>
    <row r="364" spans="1:21" s="53" customFormat="1" x14ac:dyDescent="0.2">
      <c r="A364" s="180"/>
      <c r="B364" s="95" t="s">
        <v>141</v>
      </c>
      <c r="C364" s="37"/>
      <c r="D364" s="37"/>
      <c r="E364" s="37"/>
      <c r="F364" s="180"/>
      <c r="G364" s="168"/>
      <c r="H364" s="171"/>
      <c r="I364" s="181"/>
      <c r="J364" s="1"/>
      <c r="K364" s="1"/>
      <c r="L364" s="32"/>
      <c r="M364" s="57"/>
      <c r="N364" s="32"/>
      <c r="O364" s="57"/>
      <c r="P364" s="1"/>
      <c r="Q364" s="1"/>
      <c r="R364" s="1"/>
      <c r="S364" s="1"/>
      <c r="T364" s="1"/>
    </row>
    <row r="365" spans="1:21" s="32" customFormat="1" ht="13.15" hidden="1" customHeight="1" x14ac:dyDescent="0.2">
      <c r="A365" s="180"/>
      <c r="B365" s="62" t="s">
        <v>265</v>
      </c>
      <c r="C365" s="37"/>
      <c r="D365" s="37"/>
      <c r="E365" s="37"/>
      <c r="F365" s="180"/>
      <c r="G365" s="168"/>
      <c r="H365" s="171"/>
      <c r="I365" s="181"/>
    </row>
    <row r="366" spans="1:21" s="32" customFormat="1" x14ac:dyDescent="0.2">
      <c r="A366" s="180"/>
      <c r="B366" s="64" t="s">
        <v>251</v>
      </c>
      <c r="C366" s="37"/>
      <c r="D366" s="37"/>
      <c r="E366" s="37"/>
      <c r="F366" s="180"/>
      <c r="G366" s="168"/>
      <c r="H366" s="171"/>
      <c r="I366" s="181"/>
    </row>
    <row r="367" spans="1:21" s="32" customFormat="1" ht="15.6" customHeight="1" x14ac:dyDescent="0.2">
      <c r="A367" s="180"/>
      <c r="B367" s="64" t="s">
        <v>252</v>
      </c>
      <c r="C367" s="65"/>
      <c r="D367" s="65"/>
      <c r="E367" s="65"/>
      <c r="F367" s="180"/>
      <c r="G367" s="168"/>
      <c r="H367" s="171"/>
      <c r="I367" s="181"/>
    </row>
    <row r="368" spans="1:21" s="32" customFormat="1" ht="54" customHeight="1" x14ac:dyDescent="0.2">
      <c r="A368" s="180" t="s">
        <v>86</v>
      </c>
      <c r="B368" s="50" t="s">
        <v>266</v>
      </c>
      <c r="C368" s="46"/>
      <c r="D368" s="46"/>
      <c r="E368" s="46"/>
      <c r="F368" s="180" t="s">
        <v>226</v>
      </c>
      <c r="G368" s="168">
        <v>2025</v>
      </c>
      <c r="H368" s="171" t="s">
        <v>263</v>
      </c>
      <c r="I368" s="181" t="s">
        <v>267</v>
      </c>
    </row>
    <row r="369" spans="1:11" s="32" customFormat="1" x14ac:dyDescent="0.2">
      <c r="A369" s="180"/>
      <c r="B369" s="95" t="s">
        <v>148</v>
      </c>
      <c r="C369" s="65">
        <f>C370+C371+C372+C373+C374+C375</f>
        <v>14072.25</v>
      </c>
      <c r="D369" s="65">
        <f>D370+D371+D372+D373+D374+D375</f>
        <v>13253.109</v>
      </c>
      <c r="E369" s="65">
        <f>E370+E371+E372+E373+E374+E375</f>
        <v>13253.109</v>
      </c>
      <c r="F369" s="180"/>
      <c r="G369" s="168"/>
      <c r="H369" s="171"/>
      <c r="I369" s="181"/>
    </row>
    <row r="370" spans="1:11" s="32" customFormat="1" x14ac:dyDescent="0.2">
      <c r="A370" s="180"/>
      <c r="B370" s="95" t="s">
        <v>132</v>
      </c>
      <c r="C370" s="65">
        <v>0</v>
      </c>
      <c r="D370" s="65">
        <v>0</v>
      </c>
      <c r="E370" s="65">
        <v>0</v>
      </c>
      <c r="F370" s="180"/>
      <c r="G370" s="168"/>
      <c r="H370" s="171"/>
      <c r="I370" s="181"/>
      <c r="J370" s="36"/>
      <c r="K370" s="36"/>
    </row>
    <row r="371" spans="1:11" s="32" customFormat="1" x14ac:dyDescent="0.2">
      <c r="A371" s="180"/>
      <c r="B371" s="95" t="s">
        <v>134</v>
      </c>
      <c r="C371" s="65">
        <v>14072.25</v>
      </c>
      <c r="D371" s="65">
        <v>13253.109</v>
      </c>
      <c r="E371" s="65">
        <f>D371</f>
        <v>13253.109</v>
      </c>
      <c r="F371" s="180"/>
      <c r="G371" s="168"/>
      <c r="H371" s="171"/>
      <c r="I371" s="181"/>
      <c r="J371" s="36"/>
      <c r="K371" s="36"/>
    </row>
    <row r="372" spans="1:11" s="32" customFormat="1" x14ac:dyDescent="0.2">
      <c r="A372" s="180"/>
      <c r="B372" s="95" t="s">
        <v>136</v>
      </c>
      <c r="C372" s="65"/>
      <c r="D372" s="65"/>
      <c r="E372" s="65"/>
      <c r="F372" s="180"/>
      <c r="G372" s="168"/>
      <c r="H372" s="171"/>
      <c r="I372" s="181"/>
    </row>
    <row r="373" spans="1:11" s="32" customFormat="1" ht="15.75" customHeight="1" x14ac:dyDescent="0.2">
      <c r="A373" s="180"/>
      <c r="B373" s="95" t="s">
        <v>138</v>
      </c>
      <c r="C373" s="65"/>
      <c r="D373" s="65"/>
      <c r="E373" s="65"/>
      <c r="F373" s="180"/>
      <c r="G373" s="168"/>
      <c r="H373" s="171"/>
      <c r="I373" s="181"/>
    </row>
    <row r="374" spans="1:11" s="32" customFormat="1" x14ac:dyDescent="0.2">
      <c r="A374" s="180"/>
      <c r="B374" s="96" t="s">
        <v>143</v>
      </c>
      <c r="C374" s="65"/>
      <c r="D374" s="65"/>
      <c r="E374" s="65"/>
      <c r="F374" s="180"/>
      <c r="G374" s="168"/>
      <c r="H374" s="171"/>
      <c r="I374" s="181"/>
    </row>
    <row r="375" spans="1:11" s="32" customFormat="1" x14ac:dyDescent="0.2">
      <c r="A375" s="180"/>
      <c r="B375" s="95" t="s">
        <v>141</v>
      </c>
      <c r="C375" s="37"/>
      <c r="D375" s="37"/>
      <c r="E375" s="37"/>
      <c r="F375" s="180"/>
      <c r="G375" s="168"/>
      <c r="H375" s="171"/>
      <c r="I375" s="181"/>
    </row>
    <row r="376" spans="1:11" s="32" customFormat="1" ht="39.75" hidden="1" customHeight="1" x14ac:dyDescent="0.2">
      <c r="A376" s="180"/>
      <c r="B376" s="62" t="s">
        <v>261</v>
      </c>
      <c r="C376" s="37"/>
      <c r="D376" s="37"/>
      <c r="E376" s="37"/>
      <c r="F376" s="180"/>
      <c r="G376" s="168"/>
      <c r="H376" s="171"/>
      <c r="I376" s="181"/>
    </row>
    <row r="377" spans="1:11" s="32" customFormat="1" ht="13.15" hidden="1" customHeight="1" x14ac:dyDescent="0.2">
      <c r="A377" s="180"/>
      <c r="B377" s="62" t="s">
        <v>268</v>
      </c>
      <c r="C377" s="37"/>
      <c r="D377" s="37"/>
      <c r="E377" s="37"/>
      <c r="F377" s="180"/>
      <c r="G377" s="168"/>
      <c r="H377" s="171"/>
      <c r="I377" s="181"/>
    </row>
    <row r="378" spans="1:11" s="32" customFormat="1" x14ac:dyDescent="0.2">
      <c r="A378" s="180"/>
      <c r="B378" s="64" t="s">
        <v>251</v>
      </c>
      <c r="C378" s="37"/>
      <c r="D378" s="37"/>
      <c r="E378" s="37"/>
      <c r="F378" s="180"/>
      <c r="G378" s="168"/>
      <c r="H378" s="171"/>
      <c r="I378" s="181"/>
    </row>
    <row r="379" spans="1:11" s="32" customFormat="1" ht="139.5" customHeight="1" x14ac:dyDescent="0.2">
      <c r="A379" s="180"/>
      <c r="B379" s="64" t="s">
        <v>252</v>
      </c>
      <c r="C379" s="65"/>
      <c r="D379" s="65"/>
      <c r="E379" s="65"/>
      <c r="F379" s="180"/>
      <c r="G379" s="168"/>
      <c r="H379" s="171"/>
      <c r="I379" s="181"/>
    </row>
    <row r="380" spans="1:11" s="32" customFormat="1" ht="129" hidden="1" customHeight="1" x14ac:dyDescent="0.2">
      <c r="A380" s="180" t="s">
        <v>269</v>
      </c>
      <c r="B380" s="50" t="s">
        <v>270</v>
      </c>
      <c r="C380" s="46"/>
      <c r="D380" s="46"/>
      <c r="E380" s="46"/>
      <c r="F380" s="181"/>
      <c r="G380" s="181"/>
      <c r="H380" s="181"/>
      <c r="I380" s="168" t="s">
        <v>271</v>
      </c>
    </row>
    <row r="381" spans="1:11" s="32" customFormat="1" hidden="1" x14ac:dyDescent="0.2">
      <c r="A381" s="180"/>
      <c r="B381" s="95" t="s">
        <v>148</v>
      </c>
      <c r="C381" s="65">
        <f>C382+C383+C384+C385+C386+C387</f>
        <v>0</v>
      </c>
      <c r="D381" s="65">
        <f>D382+D383+D384+D385+D386+D387</f>
        <v>0</v>
      </c>
      <c r="E381" s="65">
        <f>E382+E383+E384+E385+E386+E387</f>
        <v>0</v>
      </c>
      <c r="F381" s="181"/>
      <c r="G381" s="181"/>
      <c r="H381" s="181"/>
      <c r="I381" s="168"/>
      <c r="J381" s="36">
        <v>3255.2</v>
      </c>
      <c r="K381" s="36">
        <v>3255.2</v>
      </c>
    </row>
    <row r="382" spans="1:11" s="32" customFormat="1" hidden="1" x14ac:dyDescent="0.2">
      <c r="A382" s="180"/>
      <c r="B382" s="95" t="s">
        <v>132</v>
      </c>
      <c r="C382" s="65">
        <v>0</v>
      </c>
      <c r="D382" s="65">
        <v>0</v>
      </c>
      <c r="E382" s="65">
        <v>0</v>
      </c>
      <c r="F382" s="181"/>
      <c r="G382" s="181"/>
      <c r="H382" s="181"/>
      <c r="I382" s="168"/>
      <c r="J382" s="36"/>
      <c r="K382" s="36"/>
    </row>
    <row r="383" spans="1:11" s="32" customFormat="1" hidden="1" x14ac:dyDescent="0.2">
      <c r="A383" s="180"/>
      <c r="B383" s="95" t="s">
        <v>134</v>
      </c>
      <c r="C383" s="65"/>
      <c r="D383" s="65"/>
      <c r="E383" s="65"/>
      <c r="F383" s="181"/>
      <c r="G383" s="181"/>
      <c r="H383" s="181"/>
      <c r="I383" s="168"/>
    </row>
    <row r="384" spans="1:11" s="32" customFormat="1" hidden="1" x14ac:dyDescent="0.2">
      <c r="A384" s="180"/>
      <c r="B384" s="95" t="s">
        <v>136</v>
      </c>
      <c r="C384" s="65"/>
      <c r="D384" s="65"/>
      <c r="E384" s="65"/>
      <c r="F384" s="181"/>
      <c r="G384" s="181"/>
      <c r="H384" s="181"/>
      <c r="I384" s="168"/>
    </row>
    <row r="385" spans="1:9" s="32" customFormat="1" ht="15.75" hidden="1" customHeight="1" x14ac:dyDescent="0.2">
      <c r="A385" s="180"/>
      <c r="B385" s="95" t="s">
        <v>138</v>
      </c>
      <c r="C385" s="65"/>
      <c r="D385" s="65"/>
      <c r="E385" s="65"/>
      <c r="F385" s="181"/>
      <c r="G385" s="181"/>
      <c r="H385" s="181"/>
      <c r="I385" s="168"/>
    </row>
    <row r="386" spans="1:9" s="32" customFormat="1" hidden="1" x14ac:dyDescent="0.2">
      <c r="A386" s="180"/>
      <c r="B386" s="96" t="s">
        <v>143</v>
      </c>
      <c r="C386" s="65"/>
      <c r="D386" s="65"/>
      <c r="E386" s="65"/>
      <c r="F386" s="181"/>
      <c r="G386" s="181"/>
      <c r="H386" s="181"/>
      <c r="I386" s="168"/>
    </row>
    <row r="387" spans="1:9" s="32" customFormat="1" hidden="1" x14ac:dyDescent="0.2">
      <c r="A387" s="180"/>
      <c r="B387" s="95" t="s">
        <v>141</v>
      </c>
      <c r="C387" s="37"/>
      <c r="D387" s="37"/>
      <c r="E387" s="37"/>
      <c r="F387" s="181"/>
      <c r="G387" s="181"/>
      <c r="H387" s="181"/>
      <c r="I387" s="168"/>
    </row>
    <row r="388" spans="1:9" s="32" customFormat="1" ht="39.75" hidden="1" customHeight="1" x14ac:dyDescent="0.2">
      <c r="A388" s="180"/>
      <c r="B388" s="62" t="s">
        <v>261</v>
      </c>
      <c r="C388" s="37"/>
      <c r="D388" s="37"/>
      <c r="E388" s="37"/>
      <c r="F388" s="47" t="s">
        <v>263</v>
      </c>
      <c r="G388" s="47"/>
      <c r="H388" s="33" t="s">
        <v>263</v>
      </c>
      <c r="I388" s="168"/>
    </row>
    <row r="389" spans="1:9" s="32" customFormat="1" hidden="1" x14ac:dyDescent="0.2">
      <c r="A389" s="180"/>
      <c r="B389" s="62" t="s">
        <v>268</v>
      </c>
      <c r="C389" s="37"/>
      <c r="D389" s="37"/>
      <c r="E389" s="37"/>
      <c r="F389" s="47" t="s">
        <v>263</v>
      </c>
      <c r="G389" s="47"/>
      <c r="H389" s="33" t="s">
        <v>263</v>
      </c>
      <c r="I389" s="168"/>
    </row>
    <row r="390" spans="1:9" s="32" customFormat="1" hidden="1" x14ac:dyDescent="0.2">
      <c r="A390" s="180"/>
      <c r="B390" s="64" t="s">
        <v>251</v>
      </c>
      <c r="C390" s="37"/>
      <c r="D390" s="37"/>
      <c r="E390" s="37"/>
      <c r="F390" s="47"/>
      <c r="G390" s="47"/>
      <c r="H390" s="33"/>
      <c r="I390" s="168"/>
    </row>
    <row r="391" spans="1:9" s="32" customFormat="1" hidden="1" x14ac:dyDescent="0.2">
      <c r="A391" s="180"/>
      <c r="B391" s="64" t="s">
        <v>252</v>
      </c>
      <c r="C391" s="65"/>
      <c r="D391" s="65"/>
      <c r="E391" s="65"/>
      <c r="F391" s="47"/>
      <c r="G391" s="47"/>
      <c r="H391" s="33"/>
      <c r="I391" s="168"/>
    </row>
    <row r="392" spans="1:9" s="32" customFormat="1" ht="147.75" hidden="1" customHeight="1" x14ac:dyDescent="0.2">
      <c r="A392" s="180" t="s">
        <v>272</v>
      </c>
      <c r="B392" s="50" t="s">
        <v>273</v>
      </c>
      <c r="C392" s="65" t="s">
        <v>274</v>
      </c>
      <c r="D392" s="46"/>
      <c r="E392" s="46"/>
      <c r="F392" s="181"/>
      <c r="G392" s="181"/>
      <c r="H392" s="181"/>
      <c r="I392" s="168" t="s">
        <v>275</v>
      </c>
    </row>
    <row r="393" spans="1:9" s="32" customFormat="1" hidden="1" x14ac:dyDescent="0.2">
      <c r="A393" s="180"/>
      <c r="B393" s="95" t="s">
        <v>148</v>
      </c>
      <c r="C393" s="65">
        <f>C394+C395+C396+C397+C398+C399</f>
        <v>0</v>
      </c>
      <c r="D393" s="65">
        <f>D394+D395+D396+D397+D398+D399</f>
        <v>0</v>
      </c>
      <c r="E393" s="65">
        <f>E394+E395+E396+E397+E398+E399</f>
        <v>0</v>
      </c>
      <c r="F393" s="181"/>
      <c r="G393" s="181"/>
      <c r="H393" s="181"/>
      <c r="I393" s="168"/>
    </row>
    <row r="394" spans="1:9" s="32" customFormat="1" hidden="1" x14ac:dyDescent="0.2">
      <c r="A394" s="180"/>
      <c r="B394" s="95" t="s">
        <v>132</v>
      </c>
      <c r="C394" s="65">
        <v>0</v>
      </c>
      <c r="D394" s="65">
        <v>0</v>
      </c>
      <c r="E394" s="65">
        <v>0</v>
      </c>
      <c r="F394" s="181"/>
      <c r="G394" s="181"/>
      <c r="H394" s="181"/>
      <c r="I394" s="168"/>
    </row>
    <row r="395" spans="1:9" s="32" customFormat="1" hidden="1" x14ac:dyDescent="0.2">
      <c r="A395" s="180"/>
      <c r="B395" s="95" t="s">
        <v>134</v>
      </c>
      <c r="C395" s="65"/>
      <c r="D395" s="65"/>
      <c r="E395" s="65"/>
      <c r="F395" s="181"/>
      <c r="G395" s="181"/>
      <c r="H395" s="181"/>
      <c r="I395" s="168"/>
    </row>
    <row r="396" spans="1:9" s="32" customFormat="1" hidden="1" x14ac:dyDescent="0.2">
      <c r="A396" s="180"/>
      <c r="B396" s="95" t="s">
        <v>136</v>
      </c>
      <c r="C396" s="65"/>
      <c r="D396" s="65"/>
      <c r="E396" s="65"/>
      <c r="F396" s="181"/>
      <c r="G396" s="181"/>
      <c r="H396" s="181"/>
      <c r="I396" s="168"/>
    </row>
    <row r="397" spans="1:9" s="32" customFormat="1" hidden="1" x14ac:dyDescent="0.2">
      <c r="A397" s="180"/>
      <c r="B397" s="95" t="s">
        <v>138</v>
      </c>
      <c r="C397" s="65"/>
      <c r="D397" s="65"/>
      <c r="E397" s="65"/>
      <c r="F397" s="181"/>
      <c r="G397" s="181"/>
      <c r="H397" s="181"/>
      <c r="I397" s="168"/>
    </row>
    <row r="398" spans="1:9" s="32" customFormat="1" hidden="1" x14ac:dyDescent="0.2">
      <c r="A398" s="180"/>
      <c r="B398" s="96" t="s">
        <v>143</v>
      </c>
      <c r="C398" s="65"/>
      <c r="D398" s="65"/>
      <c r="E398" s="65"/>
      <c r="F398" s="181"/>
      <c r="G398" s="181"/>
      <c r="H398" s="181"/>
      <c r="I398" s="168"/>
    </row>
    <row r="399" spans="1:9" s="32" customFormat="1" hidden="1" x14ac:dyDescent="0.2">
      <c r="A399" s="180"/>
      <c r="B399" s="95" t="s">
        <v>141</v>
      </c>
      <c r="C399" s="37"/>
      <c r="D399" s="37"/>
      <c r="E399" s="37"/>
      <c r="F399" s="181"/>
      <c r="G399" s="181"/>
      <c r="H399" s="181"/>
      <c r="I399" s="168"/>
    </row>
    <row r="400" spans="1:9" s="32" customFormat="1" ht="38.25" hidden="1" x14ac:dyDescent="0.2">
      <c r="A400" s="180"/>
      <c r="B400" s="62" t="s">
        <v>261</v>
      </c>
      <c r="C400" s="37"/>
      <c r="D400" s="37"/>
      <c r="E400" s="37"/>
      <c r="F400" s="47" t="s">
        <v>263</v>
      </c>
      <c r="G400" s="47"/>
      <c r="H400" s="33" t="s">
        <v>263</v>
      </c>
      <c r="I400" s="168"/>
    </row>
    <row r="401" spans="1:21" s="32" customFormat="1" hidden="1" x14ac:dyDescent="0.2">
      <c r="A401" s="180"/>
      <c r="B401" s="62" t="s">
        <v>268</v>
      </c>
      <c r="C401" s="37"/>
      <c r="D401" s="37"/>
      <c r="E401" s="37"/>
      <c r="F401" s="47" t="s">
        <v>263</v>
      </c>
      <c r="G401" s="47"/>
      <c r="H401" s="33" t="s">
        <v>263</v>
      </c>
      <c r="I401" s="168"/>
    </row>
    <row r="402" spans="1:21" s="32" customFormat="1" hidden="1" x14ac:dyDescent="0.2">
      <c r="A402" s="180"/>
      <c r="B402" s="64" t="s">
        <v>251</v>
      </c>
      <c r="C402" s="37"/>
      <c r="D402" s="37"/>
      <c r="E402" s="37"/>
      <c r="F402" s="47"/>
      <c r="G402" s="47"/>
      <c r="H402" s="33"/>
      <c r="I402" s="168"/>
    </row>
    <row r="403" spans="1:21" s="32" customFormat="1" hidden="1" x14ac:dyDescent="0.2">
      <c r="A403" s="180"/>
      <c r="B403" s="64" t="s">
        <v>252</v>
      </c>
      <c r="C403" s="65"/>
      <c r="D403" s="65"/>
      <c r="E403" s="65"/>
      <c r="F403" s="47"/>
      <c r="G403" s="47"/>
      <c r="H403" s="33"/>
      <c r="I403" s="168"/>
    </row>
    <row r="404" spans="1:21" ht="15.6" customHeight="1" x14ac:dyDescent="0.2">
      <c r="A404" s="202" t="s">
        <v>96</v>
      </c>
      <c r="B404" s="202"/>
      <c r="C404" s="202"/>
      <c r="D404" s="202"/>
      <c r="E404" s="202"/>
      <c r="F404" s="202"/>
      <c r="G404" s="202"/>
      <c r="H404" s="202"/>
      <c r="I404" s="202"/>
    </row>
    <row r="405" spans="1:21" ht="15.6" customHeight="1" x14ac:dyDescent="0.2">
      <c r="A405" s="86" t="s">
        <v>276</v>
      </c>
      <c r="B405" s="207" t="s">
        <v>277</v>
      </c>
      <c r="C405" s="207"/>
      <c r="D405" s="207"/>
      <c r="E405" s="207"/>
      <c r="F405" s="207"/>
      <c r="G405" s="207"/>
      <c r="H405" s="207"/>
      <c r="I405" s="207"/>
    </row>
    <row r="406" spans="1:21" ht="16.5" customHeight="1" x14ac:dyDescent="0.2">
      <c r="A406" s="197" t="s">
        <v>278</v>
      </c>
      <c r="B406" s="43" t="s">
        <v>279</v>
      </c>
      <c r="C406" s="45">
        <f>SUM(C407:C412)</f>
        <v>980246.20739</v>
      </c>
      <c r="D406" s="45">
        <f>SUM(D407:D412)</f>
        <v>818805.23940999992</v>
      </c>
      <c r="E406" s="45">
        <f>SUM(E407:E412)</f>
        <v>818805.23940999992</v>
      </c>
      <c r="F406" s="186" t="s">
        <v>209</v>
      </c>
      <c r="G406" s="186" t="s">
        <v>280</v>
      </c>
      <c r="H406" s="208"/>
      <c r="I406" s="184" t="s">
        <v>281</v>
      </c>
    </row>
    <row r="407" spans="1:21" x14ac:dyDescent="0.2">
      <c r="A407" s="197"/>
      <c r="B407" s="43" t="s">
        <v>132</v>
      </c>
      <c r="C407" s="45"/>
      <c r="D407" s="45"/>
      <c r="E407" s="45"/>
      <c r="F407" s="186"/>
      <c r="G407" s="186"/>
      <c r="H407" s="208"/>
      <c r="I407" s="184"/>
    </row>
    <row r="408" spans="1:21" ht="18.75" customHeight="1" x14ac:dyDescent="0.2">
      <c r="A408" s="197"/>
      <c r="B408" s="43" t="s">
        <v>134</v>
      </c>
      <c r="C408" s="45">
        <f t="shared" ref="C408:C411" si="27">C416</f>
        <v>179512.26525</v>
      </c>
      <c r="D408" s="45">
        <f t="shared" ref="D408:D411" si="28">D416</f>
        <v>160532.15753999999</v>
      </c>
      <c r="E408" s="45">
        <f t="shared" ref="E408:E411" si="29">E416</f>
        <v>160532.15753999999</v>
      </c>
      <c r="F408" s="186"/>
      <c r="G408" s="186"/>
      <c r="H408" s="208"/>
      <c r="I408" s="184"/>
    </row>
    <row r="409" spans="1:21" ht="18.75" customHeight="1" x14ac:dyDescent="0.2">
      <c r="A409" s="197"/>
      <c r="B409" s="43" t="s">
        <v>136</v>
      </c>
      <c r="C409" s="45">
        <f t="shared" si="27"/>
        <v>2342.4011500000001</v>
      </c>
      <c r="D409" s="45">
        <f t="shared" si="28"/>
        <v>2342.4011500000001</v>
      </c>
      <c r="E409" s="45">
        <f t="shared" si="29"/>
        <v>2342.4011500000001</v>
      </c>
      <c r="F409" s="186"/>
      <c r="G409" s="186"/>
      <c r="H409" s="208"/>
      <c r="I409" s="184"/>
    </row>
    <row r="410" spans="1:21" x14ac:dyDescent="0.2">
      <c r="A410" s="197"/>
      <c r="B410" s="43" t="s">
        <v>138</v>
      </c>
      <c r="C410" s="45"/>
      <c r="D410" s="45"/>
      <c r="E410" s="45"/>
      <c r="F410" s="186"/>
      <c r="G410" s="186"/>
      <c r="H410" s="208"/>
      <c r="I410" s="184"/>
    </row>
    <row r="411" spans="1:21" ht="25.5" x14ac:dyDescent="0.2">
      <c r="A411" s="197"/>
      <c r="B411" s="43" t="s">
        <v>139</v>
      </c>
      <c r="C411" s="102">
        <f t="shared" si="27"/>
        <v>798391.54099000001</v>
      </c>
      <c r="D411" s="102">
        <f t="shared" si="28"/>
        <v>655930.68071999995</v>
      </c>
      <c r="E411" s="102">
        <f t="shared" si="29"/>
        <v>655930.68071999995</v>
      </c>
      <c r="F411" s="186"/>
      <c r="G411" s="186"/>
      <c r="H411" s="208"/>
      <c r="I411" s="184"/>
      <c r="U411" s="99"/>
    </row>
    <row r="412" spans="1:21" ht="197.25" customHeight="1" x14ac:dyDescent="0.2">
      <c r="A412" s="197"/>
      <c r="B412" s="43" t="s">
        <v>141</v>
      </c>
      <c r="C412" s="45"/>
      <c r="D412" s="45"/>
      <c r="E412" s="45"/>
      <c r="F412" s="186"/>
      <c r="G412" s="186"/>
      <c r="H412" s="208"/>
      <c r="I412" s="184"/>
      <c r="U412" s="26"/>
    </row>
    <row r="413" spans="1:21" ht="85.15" customHeight="1" x14ac:dyDescent="0.2">
      <c r="A413" s="194" t="s">
        <v>282</v>
      </c>
      <c r="B413" s="46" t="s">
        <v>283</v>
      </c>
      <c r="C413" s="65"/>
      <c r="D413" s="65"/>
      <c r="E413" s="37"/>
      <c r="F413" s="103" t="s">
        <v>284</v>
      </c>
      <c r="G413" s="209" t="s">
        <v>284</v>
      </c>
      <c r="H413" s="210" t="s">
        <v>285</v>
      </c>
      <c r="I413" s="184"/>
    </row>
    <row r="414" spans="1:21" ht="38.25" customHeight="1" x14ac:dyDescent="0.2">
      <c r="A414" s="194"/>
      <c r="B414" s="46" t="s">
        <v>148</v>
      </c>
      <c r="C414" s="65">
        <f>C416+C417+C419</f>
        <v>980246.20739</v>
      </c>
      <c r="D414" s="65">
        <f>D416+D417+D419</f>
        <v>818805.23940999992</v>
      </c>
      <c r="E414" s="65">
        <f>E416+E417+E419</f>
        <v>818805.23940999992</v>
      </c>
      <c r="F414" s="104"/>
      <c r="G414" s="209"/>
      <c r="H414" s="210"/>
      <c r="I414" s="184"/>
    </row>
    <row r="415" spans="1:21" x14ac:dyDescent="0.2">
      <c r="A415" s="194"/>
      <c r="B415" s="69" t="s">
        <v>132</v>
      </c>
      <c r="C415" s="65"/>
      <c r="D415" s="65"/>
      <c r="E415" s="65"/>
      <c r="F415" s="104"/>
      <c r="G415" s="209"/>
      <c r="H415" s="210"/>
      <c r="I415" s="184"/>
    </row>
    <row r="416" spans="1:21" x14ac:dyDescent="0.2">
      <c r="A416" s="194"/>
      <c r="B416" s="69" t="s">
        <v>134</v>
      </c>
      <c r="C416" s="65">
        <v>179512.26525</v>
      </c>
      <c r="D416" s="65">
        <v>160532.15753999999</v>
      </c>
      <c r="E416" s="65">
        <v>160532.15753999999</v>
      </c>
      <c r="F416" s="104"/>
      <c r="G416" s="209"/>
      <c r="H416" s="210"/>
      <c r="I416" s="184"/>
    </row>
    <row r="417" spans="1:9" x14ac:dyDescent="0.2">
      <c r="A417" s="194"/>
      <c r="B417" s="69" t="s">
        <v>136</v>
      </c>
      <c r="C417" s="65">
        <v>2342.4011500000001</v>
      </c>
      <c r="D417" s="65">
        <v>2342.4011500000001</v>
      </c>
      <c r="E417" s="65">
        <v>2342.4011500000001</v>
      </c>
      <c r="F417" s="104"/>
      <c r="G417" s="209"/>
      <c r="H417" s="210"/>
      <c r="I417" s="184"/>
    </row>
    <row r="418" spans="1:9" x14ac:dyDescent="0.2">
      <c r="A418" s="194"/>
      <c r="B418" s="69" t="s">
        <v>138</v>
      </c>
      <c r="C418" s="65"/>
      <c r="D418" s="65"/>
      <c r="E418" s="65"/>
      <c r="F418" s="104"/>
      <c r="G418" s="209"/>
      <c r="H418" s="210"/>
      <c r="I418" s="184"/>
    </row>
    <row r="419" spans="1:9" ht="25.5" x14ac:dyDescent="0.2">
      <c r="A419" s="194"/>
      <c r="B419" s="69" t="s">
        <v>139</v>
      </c>
      <c r="C419" s="40">
        <v>798391.54099000001</v>
      </c>
      <c r="D419" s="40">
        <v>655930.68071999995</v>
      </c>
      <c r="E419" s="40">
        <f>D419</f>
        <v>655930.68071999995</v>
      </c>
      <c r="F419" s="104"/>
      <c r="G419" s="209"/>
      <c r="H419" s="210"/>
      <c r="I419" s="184"/>
    </row>
    <row r="420" spans="1:9" ht="19.149999999999999" customHeight="1" x14ac:dyDescent="0.2">
      <c r="A420" s="194"/>
      <c r="B420" s="69" t="s">
        <v>141</v>
      </c>
      <c r="C420" s="65"/>
      <c r="D420" s="65"/>
      <c r="E420" s="65"/>
      <c r="F420" s="104"/>
      <c r="G420" s="209"/>
      <c r="H420" s="210"/>
      <c r="I420" s="184"/>
    </row>
    <row r="421" spans="1:9" ht="16.899999999999999" customHeight="1" x14ac:dyDescent="0.2">
      <c r="A421" s="65"/>
      <c r="B421" s="69" t="s">
        <v>212</v>
      </c>
      <c r="C421" s="65"/>
      <c r="D421" s="65"/>
      <c r="E421" s="65"/>
      <c r="F421" s="105"/>
      <c r="G421" s="105"/>
      <c r="H421" s="210"/>
      <c r="I421" s="184"/>
    </row>
    <row r="422" spans="1:9" ht="21" customHeight="1" x14ac:dyDescent="0.2">
      <c r="A422" s="65"/>
      <c r="B422" s="69" t="s">
        <v>213</v>
      </c>
      <c r="C422" s="65">
        <f>C419+C416</f>
        <v>977903.80624000006</v>
      </c>
      <c r="D422" s="65">
        <f>D419+D416</f>
        <v>816462.83825999987</v>
      </c>
      <c r="E422" s="65">
        <f>E419+E416</f>
        <v>816462.83825999987</v>
      </c>
      <c r="F422" s="106"/>
      <c r="G422" s="106"/>
      <c r="H422" s="210"/>
      <c r="I422" s="184"/>
    </row>
    <row r="423" spans="1:9" ht="15.6" customHeight="1" x14ac:dyDescent="0.2">
      <c r="A423" s="202" t="s">
        <v>102</v>
      </c>
      <c r="B423" s="202"/>
      <c r="C423" s="202"/>
      <c r="D423" s="202"/>
      <c r="E423" s="202"/>
      <c r="F423" s="202"/>
      <c r="G423" s="202"/>
      <c r="H423" s="202"/>
      <c r="I423" s="202"/>
    </row>
    <row r="424" spans="1:9" ht="15.6" customHeight="1" x14ac:dyDescent="0.2">
      <c r="A424" s="86" t="s">
        <v>286</v>
      </c>
      <c r="B424" s="207" t="s">
        <v>203</v>
      </c>
      <c r="C424" s="207"/>
      <c r="D424" s="207"/>
      <c r="E424" s="207"/>
      <c r="F424" s="207"/>
      <c r="G424" s="207"/>
      <c r="H424" s="207"/>
      <c r="I424" s="207"/>
    </row>
    <row r="425" spans="1:9" ht="30.75" customHeight="1" x14ac:dyDescent="0.2">
      <c r="A425" s="197" t="s">
        <v>286</v>
      </c>
      <c r="B425" s="43" t="s">
        <v>287</v>
      </c>
      <c r="C425" s="45">
        <f>SUM(C426:C431)</f>
        <v>4223.5703999999996</v>
      </c>
      <c r="D425" s="45">
        <f>SUM(D426:D431)</f>
        <v>4223.5703999999996</v>
      </c>
      <c r="E425" s="45">
        <f>SUM(E426:E431)</f>
        <v>4223.5703999999996</v>
      </c>
      <c r="F425" s="186" t="s">
        <v>284</v>
      </c>
      <c r="G425" s="186" t="s">
        <v>280</v>
      </c>
      <c r="H425" s="174" t="s">
        <v>263</v>
      </c>
      <c r="I425" s="193"/>
    </row>
    <row r="426" spans="1:9" ht="14.25" customHeight="1" x14ac:dyDescent="0.2">
      <c r="A426" s="197"/>
      <c r="B426" s="43" t="s">
        <v>132</v>
      </c>
      <c r="C426" s="45"/>
      <c r="D426" s="45"/>
      <c r="E426" s="45"/>
      <c r="F426" s="186"/>
      <c r="G426" s="186"/>
      <c r="H426" s="174"/>
      <c r="I426" s="174"/>
    </row>
    <row r="427" spans="1:9" ht="13.5" customHeight="1" x14ac:dyDescent="0.2">
      <c r="A427" s="197"/>
      <c r="B427" s="43" t="s">
        <v>134</v>
      </c>
      <c r="C427" s="45">
        <f t="shared" ref="C427:C430" si="30">C435</f>
        <v>4223.5703999999996</v>
      </c>
      <c r="D427" s="45">
        <f t="shared" ref="D427:D430" si="31">D435</f>
        <v>4223.5703999999996</v>
      </c>
      <c r="E427" s="45">
        <f t="shared" ref="E427:E430" si="32">E435</f>
        <v>4223.5703999999996</v>
      </c>
      <c r="F427" s="186"/>
      <c r="G427" s="186"/>
      <c r="H427" s="174"/>
      <c r="I427" s="174"/>
    </row>
    <row r="428" spans="1:9" ht="12" customHeight="1" x14ac:dyDescent="0.2">
      <c r="A428" s="197"/>
      <c r="B428" s="43" t="s">
        <v>136</v>
      </c>
      <c r="C428" s="45">
        <f t="shared" si="30"/>
        <v>0</v>
      </c>
      <c r="D428" s="45">
        <f t="shared" si="31"/>
        <v>0</v>
      </c>
      <c r="E428" s="45">
        <f t="shared" si="32"/>
        <v>0</v>
      </c>
      <c r="F428" s="186"/>
      <c r="G428" s="186"/>
      <c r="H428" s="174"/>
      <c r="I428" s="174"/>
    </row>
    <row r="429" spans="1:9" x14ac:dyDescent="0.2">
      <c r="A429" s="197"/>
      <c r="B429" s="43" t="s">
        <v>138</v>
      </c>
      <c r="C429" s="45"/>
      <c r="D429" s="45"/>
      <c r="E429" s="45"/>
      <c r="F429" s="186"/>
      <c r="G429" s="186"/>
      <c r="H429" s="174"/>
      <c r="I429" s="174"/>
    </row>
    <row r="430" spans="1:9" ht="25.5" x14ac:dyDescent="0.2">
      <c r="A430" s="197"/>
      <c r="B430" s="43" t="s">
        <v>139</v>
      </c>
      <c r="C430" s="102">
        <f t="shared" si="30"/>
        <v>0</v>
      </c>
      <c r="D430" s="102">
        <f t="shared" si="31"/>
        <v>0</v>
      </c>
      <c r="E430" s="102">
        <f t="shared" si="32"/>
        <v>0</v>
      </c>
      <c r="F430" s="186"/>
      <c r="G430" s="186"/>
      <c r="H430" s="174"/>
      <c r="I430" s="174"/>
    </row>
    <row r="431" spans="1:9" ht="15.75" customHeight="1" x14ac:dyDescent="0.2">
      <c r="A431" s="197"/>
      <c r="B431" s="43" t="s">
        <v>141</v>
      </c>
      <c r="C431" s="45"/>
      <c r="D431" s="45"/>
      <c r="E431" s="45"/>
      <c r="F431" s="186"/>
      <c r="G431" s="186"/>
      <c r="H431" s="174"/>
      <c r="I431" s="174"/>
    </row>
    <row r="432" spans="1:9" ht="57" customHeight="1" x14ac:dyDescent="0.2">
      <c r="A432" s="194" t="s">
        <v>286</v>
      </c>
      <c r="B432" s="46" t="s">
        <v>288</v>
      </c>
      <c r="C432" s="65"/>
      <c r="D432" s="65"/>
      <c r="E432" s="37"/>
      <c r="F432" s="186" t="s">
        <v>284</v>
      </c>
      <c r="G432" s="194" t="s">
        <v>280</v>
      </c>
      <c r="H432" s="193" t="s">
        <v>263</v>
      </c>
      <c r="I432" s="184" t="s">
        <v>289</v>
      </c>
    </row>
    <row r="433" spans="1:9" x14ac:dyDescent="0.2">
      <c r="A433" s="194"/>
      <c r="B433" s="46" t="s">
        <v>148</v>
      </c>
      <c r="C433" s="65">
        <f>C435+C436+C438</f>
        <v>4223.5703999999996</v>
      </c>
      <c r="D433" s="65">
        <f>D435+D436+D438</f>
        <v>4223.5703999999996</v>
      </c>
      <c r="E433" s="65">
        <f>E435+E436+E438</f>
        <v>4223.5703999999996</v>
      </c>
      <c r="F433" s="186"/>
      <c r="G433" s="194"/>
      <c r="H433" s="193"/>
      <c r="I433" s="184"/>
    </row>
    <row r="434" spans="1:9" x14ac:dyDescent="0.2">
      <c r="A434" s="194"/>
      <c r="B434" s="69" t="s">
        <v>132</v>
      </c>
      <c r="C434" s="65"/>
      <c r="D434" s="65"/>
      <c r="E434" s="65"/>
      <c r="F434" s="186"/>
      <c r="G434" s="194"/>
      <c r="H434" s="193"/>
      <c r="I434" s="184"/>
    </row>
    <row r="435" spans="1:9" x14ac:dyDescent="0.2">
      <c r="A435" s="194"/>
      <c r="B435" s="69" t="s">
        <v>134</v>
      </c>
      <c r="C435" s="65">
        <v>4223.5703999999996</v>
      </c>
      <c r="D435" s="65">
        <v>4223.5703999999996</v>
      </c>
      <c r="E435" s="65">
        <v>4223.5703999999996</v>
      </c>
      <c r="F435" s="186"/>
      <c r="G435" s="194"/>
      <c r="H435" s="193"/>
      <c r="I435" s="184"/>
    </row>
    <row r="436" spans="1:9" x14ac:dyDescent="0.2">
      <c r="A436" s="194"/>
      <c r="B436" s="69" t="s">
        <v>136</v>
      </c>
      <c r="C436" s="65">
        <v>0</v>
      </c>
      <c r="D436" s="65">
        <v>0</v>
      </c>
      <c r="E436" s="65">
        <v>0</v>
      </c>
      <c r="F436" s="186"/>
      <c r="G436" s="194"/>
      <c r="H436" s="193"/>
      <c r="I436" s="184"/>
    </row>
    <row r="437" spans="1:9" x14ac:dyDescent="0.2">
      <c r="A437" s="194"/>
      <c r="B437" s="69" t="s">
        <v>138</v>
      </c>
      <c r="C437" s="65"/>
      <c r="D437" s="65"/>
      <c r="E437" s="65"/>
      <c r="F437" s="186"/>
      <c r="G437" s="194"/>
      <c r="H437" s="193"/>
      <c r="I437" s="184"/>
    </row>
    <row r="438" spans="1:9" ht="25.5" x14ac:dyDescent="0.2">
      <c r="A438" s="194"/>
      <c r="B438" s="69" t="s">
        <v>139</v>
      </c>
      <c r="C438" s="40">
        <v>0</v>
      </c>
      <c r="D438" s="40">
        <v>0</v>
      </c>
      <c r="E438" s="40">
        <v>0</v>
      </c>
      <c r="F438" s="186"/>
      <c r="G438" s="194"/>
      <c r="H438" s="193"/>
      <c r="I438" s="184"/>
    </row>
    <row r="439" spans="1:9" ht="12.75" customHeight="1" x14ac:dyDescent="0.2">
      <c r="A439" s="194"/>
      <c r="B439" s="69" t="s">
        <v>141</v>
      </c>
      <c r="C439" s="65"/>
      <c r="D439" s="65"/>
      <c r="E439" s="65"/>
      <c r="F439" s="186"/>
      <c r="G439" s="194"/>
      <c r="H439" s="193"/>
      <c r="I439" s="184"/>
    </row>
    <row r="440" spans="1:9" ht="12.75" customHeight="1" x14ac:dyDescent="0.2">
      <c r="A440" s="65"/>
      <c r="B440" s="69" t="s">
        <v>212</v>
      </c>
      <c r="C440" s="65"/>
      <c r="D440" s="65"/>
      <c r="E440" s="65"/>
      <c r="F440" s="186"/>
      <c r="G440" s="194"/>
      <c r="H440" s="193"/>
      <c r="I440" s="184"/>
    </row>
    <row r="441" spans="1:9" ht="13.5" customHeight="1" x14ac:dyDescent="0.2">
      <c r="A441" s="65"/>
      <c r="B441" s="69" t="s">
        <v>213</v>
      </c>
      <c r="C441" s="65">
        <v>0</v>
      </c>
      <c r="D441" s="65">
        <v>0</v>
      </c>
      <c r="E441" s="65">
        <v>0</v>
      </c>
      <c r="F441" s="186"/>
      <c r="G441" s="194"/>
      <c r="H441" s="193"/>
      <c r="I441" s="184"/>
    </row>
  </sheetData>
  <mergeCells count="385">
    <mergeCell ref="A423:I423"/>
    <mergeCell ref="B424:I424"/>
    <mergeCell ref="A425:A431"/>
    <mergeCell ref="F425:F431"/>
    <mergeCell ref="G425:G431"/>
    <mergeCell ref="H425:H431"/>
    <mergeCell ref="I425:I431"/>
    <mergeCell ref="A432:A439"/>
    <mergeCell ref="F432:F441"/>
    <mergeCell ref="G432:G441"/>
    <mergeCell ref="H432:H441"/>
    <mergeCell ref="I432:I441"/>
    <mergeCell ref="A392:A403"/>
    <mergeCell ref="F392:F399"/>
    <mergeCell ref="G392:G399"/>
    <mergeCell ref="H392:H399"/>
    <mergeCell ref="I392:I403"/>
    <mergeCell ref="A404:I404"/>
    <mergeCell ref="B405:I405"/>
    <mergeCell ref="A406:A412"/>
    <mergeCell ref="F406:F412"/>
    <mergeCell ref="G406:G412"/>
    <mergeCell ref="H406:H412"/>
    <mergeCell ref="I406:I422"/>
    <mergeCell ref="A413:A420"/>
    <mergeCell ref="G413:G420"/>
    <mergeCell ref="H413:H422"/>
    <mergeCell ref="A368:A379"/>
    <mergeCell ref="F368:F379"/>
    <mergeCell ref="G368:G379"/>
    <mergeCell ref="H368:H379"/>
    <mergeCell ref="I368:I379"/>
    <mergeCell ref="A380:A391"/>
    <mergeCell ref="F380:F387"/>
    <mergeCell ref="G380:G387"/>
    <mergeCell ref="H380:H387"/>
    <mergeCell ref="I380:I391"/>
    <mergeCell ref="A357:A367"/>
    <mergeCell ref="F357:F367"/>
    <mergeCell ref="G357:G367"/>
    <mergeCell ref="H357:H367"/>
    <mergeCell ref="I357:I367"/>
    <mergeCell ref="L359:M359"/>
    <mergeCell ref="N359:O359"/>
    <mergeCell ref="L362:M362"/>
    <mergeCell ref="N362:O362"/>
    <mergeCell ref="A348:A356"/>
    <mergeCell ref="F348:F356"/>
    <mergeCell ref="G348:G356"/>
    <mergeCell ref="H348:H356"/>
    <mergeCell ref="I348:I356"/>
    <mergeCell ref="L351:M351"/>
    <mergeCell ref="N351:O351"/>
    <mergeCell ref="L354:M354"/>
    <mergeCell ref="N354:O354"/>
    <mergeCell ref="A338:A347"/>
    <mergeCell ref="F338:F347"/>
    <mergeCell ref="G338:G347"/>
    <mergeCell ref="H338:H347"/>
    <mergeCell ref="I338:I347"/>
    <mergeCell ref="L341:M341"/>
    <mergeCell ref="N341:O341"/>
    <mergeCell ref="L344:M344"/>
    <mergeCell ref="N344:O344"/>
    <mergeCell ref="A328:A337"/>
    <mergeCell ref="F328:F337"/>
    <mergeCell ref="G328:G337"/>
    <mergeCell ref="H328:H337"/>
    <mergeCell ref="I328:I337"/>
    <mergeCell ref="L331:M331"/>
    <mergeCell ref="N331:O331"/>
    <mergeCell ref="L334:M334"/>
    <mergeCell ref="N334:O334"/>
    <mergeCell ref="A320:I320"/>
    <mergeCell ref="A321:A327"/>
    <mergeCell ref="F321:F327"/>
    <mergeCell ref="G321:G327"/>
    <mergeCell ref="H321:H327"/>
    <mergeCell ref="I321:I327"/>
    <mergeCell ref="L323:M323"/>
    <mergeCell ref="N323:O323"/>
    <mergeCell ref="L326:M326"/>
    <mergeCell ref="N326:O326"/>
    <mergeCell ref="A311:A319"/>
    <mergeCell ref="F311:F319"/>
    <mergeCell ref="G311:G319"/>
    <mergeCell ref="H311:H319"/>
    <mergeCell ref="I311:I319"/>
    <mergeCell ref="L314:M314"/>
    <mergeCell ref="N314:O314"/>
    <mergeCell ref="L317:M317"/>
    <mergeCell ref="N317:O317"/>
    <mergeCell ref="A295:I295"/>
    <mergeCell ref="A296:A302"/>
    <mergeCell ref="F296:F310"/>
    <mergeCell ref="G296:G310"/>
    <mergeCell ref="H296:H310"/>
    <mergeCell ref="I296:I310"/>
    <mergeCell ref="L297:M297"/>
    <mergeCell ref="N297:O297"/>
    <mergeCell ref="A303:A310"/>
    <mergeCell ref="L306:M306"/>
    <mergeCell ref="N306:O306"/>
    <mergeCell ref="L309:M309"/>
    <mergeCell ref="N309:O309"/>
    <mergeCell ref="A286:A294"/>
    <mergeCell ref="F286:F294"/>
    <mergeCell ref="G286:G294"/>
    <mergeCell ref="H286:H294"/>
    <mergeCell ref="I286:I294"/>
    <mergeCell ref="L288:M288"/>
    <mergeCell ref="N288:O288"/>
    <mergeCell ref="L291:M291"/>
    <mergeCell ref="N291:O291"/>
    <mergeCell ref="L270:M270"/>
    <mergeCell ref="N270:O270"/>
    <mergeCell ref="L273:M273"/>
    <mergeCell ref="N273:O273"/>
    <mergeCell ref="B276:I276"/>
    <mergeCell ref="A277:A285"/>
    <mergeCell ref="F277:F285"/>
    <mergeCell ref="G277:G285"/>
    <mergeCell ref="H277:H285"/>
    <mergeCell ref="I277:I285"/>
    <mergeCell ref="L279:M279"/>
    <mergeCell ref="N279:O279"/>
    <mergeCell ref="L282:M282"/>
    <mergeCell ref="N282:O282"/>
    <mergeCell ref="A258:A267"/>
    <mergeCell ref="F258:F267"/>
    <mergeCell ref="G258:G267"/>
    <mergeCell ref="H258:H267"/>
    <mergeCell ref="I258:I267"/>
    <mergeCell ref="A268:I268"/>
    <mergeCell ref="A269:A275"/>
    <mergeCell ref="F269:F275"/>
    <mergeCell ref="G269:G275"/>
    <mergeCell ref="H269:H275"/>
    <mergeCell ref="I269:I275"/>
    <mergeCell ref="A250:I250"/>
    <mergeCell ref="A251:A257"/>
    <mergeCell ref="F251:F257"/>
    <mergeCell ref="G251:G257"/>
    <mergeCell ref="H251:H257"/>
    <mergeCell ref="I251:I257"/>
    <mergeCell ref="L252:M252"/>
    <mergeCell ref="N252:O252"/>
    <mergeCell ref="L255:M255"/>
    <mergeCell ref="N255:O255"/>
    <mergeCell ref="L234:M234"/>
    <mergeCell ref="N234:O234"/>
    <mergeCell ref="L237:M237"/>
    <mergeCell ref="N237:O237"/>
    <mergeCell ref="A240:A249"/>
    <mergeCell ref="F240:F249"/>
    <mergeCell ref="G240:G249"/>
    <mergeCell ref="H240:H249"/>
    <mergeCell ref="I240:I249"/>
    <mergeCell ref="A220:A228"/>
    <mergeCell ref="F220:F230"/>
    <mergeCell ref="H220:H230"/>
    <mergeCell ref="I220:I230"/>
    <mergeCell ref="A231:I231"/>
    <mergeCell ref="A232:A239"/>
    <mergeCell ref="F232:F239"/>
    <mergeCell ref="G232:G239"/>
    <mergeCell ref="H232:H239"/>
    <mergeCell ref="I232:I239"/>
    <mergeCell ref="A212:A219"/>
    <mergeCell ref="F212:F219"/>
    <mergeCell ref="G212:G219"/>
    <mergeCell ref="H212:H219"/>
    <mergeCell ref="I212:I219"/>
    <mergeCell ref="L214:M214"/>
    <mergeCell ref="N214:O214"/>
    <mergeCell ref="L217:M217"/>
    <mergeCell ref="N217:O217"/>
    <mergeCell ref="A204:A211"/>
    <mergeCell ref="F204:F211"/>
    <mergeCell ref="G204:G211"/>
    <mergeCell ref="H204:H211"/>
    <mergeCell ref="I204:I211"/>
    <mergeCell ref="L206:M206"/>
    <mergeCell ref="N206:O206"/>
    <mergeCell ref="L209:M209"/>
    <mergeCell ref="N209:O209"/>
    <mergeCell ref="B196:I196"/>
    <mergeCell ref="A197:A203"/>
    <mergeCell ref="F197:F203"/>
    <mergeCell ref="G197:G203"/>
    <mergeCell ref="H197:H203"/>
    <mergeCell ref="I197:I203"/>
    <mergeCell ref="L198:M198"/>
    <mergeCell ref="N198:O198"/>
    <mergeCell ref="L201:M201"/>
    <mergeCell ref="N201:O201"/>
    <mergeCell ref="A184:A191"/>
    <mergeCell ref="F184:F191"/>
    <mergeCell ref="G184:G191"/>
    <mergeCell ref="H184:H191"/>
    <mergeCell ref="I184:I191"/>
    <mergeCell ref="U184:AA191"/>
    <mergeCell ref="F192:F194"/>
    <mergeCell ref="G192:G194"/>
    <mergeCell ref="H192:H194"/>
    <mergeCell ref="I192:I194"/>
    <mergeCell ref="A168:A175"/>
    <mergeCell ref="B168:I168"/>
    <mergeCell ref="F169:F183"/>
    <mergeCell ref="G169:G183"/>
    <mergeCell ref="H169:H175"/>
    <mergeCell ref="I169:I175"/>
    <mergeCell ref="U169:AA183"/>
    <mergeCell ref="A176:A183"/>
    <mergeCell ref="H176:H183"/>
    <mergeCell ref="I176:I183"/>
    <mergeCell ref="A160:A167"/>
    <mergeCell ref="F160:F167"/>
    <mergeCell ref="G160:G167"/>
    <mergeCell ref="H160:H167"/>
    <mergeCell ref="I160:I167"/>
    <mergeCell ref="L162:M162"/>
    <mergeCell ref="N162:O162"/>
    <mergeCell ref="L165:M165"/>
    <mergeCell ref="N165:O165"/>
    <mergeCell ref="A152:A159"/>
    <mergeCell ref="F152:F159"/>
    <mergeCell ref="G152:G159"/>
    <mergeCell ref="H152:H159"/>
    <mergeCell ref="I152:I159"/>
    <mergeCell ref="L154:M154"/>
    <mergeCell ref="N154:O154"/>
    <mergeCell ref="L157:M157"/>
    <mergeCell ref="N157:O157"/>
    <mergeCell ref="L138:M138"/>
    <mergeCell ref="N138:O138"/>
    <mergeCell ref="L141:M141"/>
    <mergeCell ref="N141:O141"/>
    <mergeCell ref="A144:A151"/>
    <mergeCell ref="F144:F151"/>
    <mergeCell ref="G144:G151"/>
    <mergeCell ref="H144:H151"/>
    <mergeCell ref="I144:I151"/>
    <mergeCell ref="A128:A135"/>
    <mergeCell ref="F128:F135"/>
    <mergeCell ref="G128:G135"/>
    <mergeCell ref="H128:H135"/>
    <mergeCell ref="I128:I135"/>
    <mergeCell ref="A136:A143"/>
    <mergeCell ref="F136:F143"/>
    <mergeCell ref="G136:G143"/>
    <mergeCell ref="H136:H143"/>
    <mergeCell ref="I136:I143"/>
    <mergeCell ref="L114:M114"/>
    <mergeCell ref="N114:O114"/>
    <mergeCell ref="L117:M117"/>
    <mergeCell ref="N117:O117"/>
    <mergeCell ref="A120:A127"/>
    <mergeCell ref="F120:F127"/>
    <mergeCell ref="G120:G127"/>
    <mergeCell ref="H120:H127"/>
    <mergeCell ref="I120:I127"/>
    <mergeCell ref="L122:M122"/>
    <mergeCell ref="N122:O122"/>
    <mergeCell ref="L125:M125"/>
    <mergeCell ref="N125:O125"/>
    <mergeCell ref="A104:A111"/>
    <mergeCell ref="F104:F111"/>
    <mergeCell ref="G104:G111"/>
    <mergeCell ref="H104:H111"/>
    <mergeCell ref="I104:I111"/>
    <mergeCell ref="A112:A119"/>
    <mergeCell ref="F112:F119"/>
    <mergeCell ref="G112:G119"/>
    <mergeCell ref="H112:H119"/>
    <mergeCell ref="I112:I119"/>
    <mergeCell ref="A88:A95"/>
    <mergeCell ref="F88:F95"/>
    <mergeCell ref="G88:G95"/>
    <mergeCell ref="H88:H95"/>
    <mergeCell ref="I88:I95"/>
    <mergeCell ref="A96:A103"/>
    <mergeCell ref="F96:F103"/>
    <mergeCell ref="G96:G103"/>
    <mergeCell ref="H96:H103"/>
    <mergeCell ref="I96:I103"/>
    <mergeCell ref="A80:A87"/>
    <mergeCell ref="F80:F87"/>
    <mergeCell ref="G80:G87"/>
    <mergeCell ref="H80:H87"/>
    <mergeCell ref="I80:I87"/>
    <mergeCell ref="L82:M82"/>
    <mergeCell ref="N82:O82"/>
    <mergeCell ref="L85:M85"/>
    <mergeCell ref="N85:O85"/>
    <mergeCell ref="L66:M66"/>
    <mergeCell ref="N66:O66"/>
    <mergeCell ref="L69:M69"/>
    <mergeCell ref="N69:O69"/>
    <mergeCell ref="A72:A79"/>
    <mergeCell ref="F72:F79"/>
    <mergeCell ref="G72:G79"/>
    <mergeCell ref="H72:H79"/>
    <mergeCell ref="I72:I79"/>
    <mergeCell ref="A56:A63"/>
    <mergeCell ref="F56:F63"/>
    <mergeCell ref="G56:G63"/>
    <mergeCell ref="H56:H63"/>
    <mergeCell ref="I56:I63"/>
    <mergeCell ref="A64:A71"/>
    <mergeCell ref="F64:F71"/>
    <mergeCell ref="G64:G71"/>
    <mergeCell ref="H64:H71"/>
    <mergeCell ref="I64:I71"/>
    <mergeCell ref="A40:A47"/>
    <mergeCell ref="F40:F47"/>
    <mergeCell ref="G40:G47"/>
    <mergeCell ref="H40:H47"/>
    <mergeCell ref="I40:I47"/>
    <mergeCell ref="A48:A55"/>
    <mergeCell ref="F48:F55"/>
    <mergeCell ref="G48:G55"/>
    <mergeCell ref="H48:H55"/>
    <mergeCell ref="I48:I55"/>
    <mergeCell ref="Q25:T39"/>
    <mergeCell ref="L27:M27"/>
    <mergeCell ref="N27:O27"/>
    <mergeCell ref="A32:A39"/>
    <mergeCell ref="F32:F39"/>
    <mergeCell ref="G32:G39"/>
    <mergeCell ref="H32:H39"/>
    <mergeCell ref="I32:I39"/>
    <mergeCell ref="U32:X39"/>
    <mergeCell ref="J33:L33"/>
    <mergeCell ref="L34:M34"/>
    <mergeCell ref="N34:O34"/>
    <mergeCell ref="L37:M37"/>
    <mergeCell ref="N37:O37"/>
    <mergeCell ref="D20:D21"/>
    <mergeCell ref="E20:E21"/>
    <mergeCell ref="L21:O21"/>
    <mergeCell ref="B22:I22"/>
    <mergeCell ref="A23:A29"/>
    <mergeCell ref="F23:F29"/>
    <mergeCell ref="G23:G29"/>
    <mergeCell ref="H23:H29"/>
    <mergeCell ref="I23:I29"/>
    <mergeCell ref="L24:M24"/>
    <mergeCell ref="N24:O24"/>
    <mergeCell ref="L10:M10"/>
    <mergeCell ref="N10:O10"/>
    <mergeCell ref="Q10:R10"/>
    <mergeCell ref="S10:T10"/>
    <mergeCell ref="B12:I12"/>
    <mergeCell ref="A13:A21"/>
    <mergeCell ref="B13:B14"/>
    <mergeCell ref="C13:C14"/>
    <mergeCell ref="D13:D14"/>
    <mergeCell ref="E13:E14"/>
    <mergeCell ref="F13:F21"/>
    <mergeCell ref="G13:G21"/>
    <mergeCell ref="H13:H21"/>
    <mergeCell ref="I13:I21"/>
    <mergeCell ref="L14:M14"/>
    <mergeCell ref="N14:O14"/>
    <mergeCell ref="Q14:R14"/>
    <mergeCell ref="S14:T14"/>
    <mergeCell ref="L17:M17"/>
    <mergeCell ref="N17:O17"/>
    <mergeCell ref="Q17:R17"/>
    <mergeCell ref="S17:T17"/>
    <mergeCell ref="B20:B21"/>
    <mergeCell ref="C20:C21"/>
    <mergeCell ref="H1:I1"/>
    <mergeCell ref="A3:I3"/>
    <mergeCell ref="A5:C5"/>
    <mergeCell ref="A6:C6"/>
    <mergeCell ref="A7:C7"/>
    <mergeCell ref="A9:A10"/>
    <mergeCell ref="B9:B10"/>
    <mergeCell ref="C9:E9"/>
    <mergeCell ref="F9:F10"/>
    <mergeCell ref="G9:G10"/>
    <mergeCell ref="H9:H10"/>
    <mergeCell ref="I9:I10"/>
  </mergeCells>
  <printOptions gridLines="1"/>
  <pageMargins left="0.78750000000000009" right="0.78750000000000009" top="1.1812499999999999" bottom="0.78750000000000009" header="0.51180555555555496" footer="0.51180555555555496"/>
  <pageSetup paperSize="9" firstPageNumber="0" fitToHeight="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IW79"/>
  <sheetViews>
    <sheetView zoomScale="77" workbookViewId="0">
      <selection activeCell="G13" sqref="G13"/>
    </sheetView>
  </sheetViews>
  <sheetFormatPr defaultColWidth="9.140625" defaultRowHeight="12.75" x14ac:dyDescent="0.2"/>
  <cols>
    <col min="1" max="1" width="14.5703125" style="107" customWidth="1"/>
    <col min="2" max="2" width="39.5703125" style="108" customWidth="1"/>
    <col min="3" max="3" width="26.28515625" style="108" customWidth="1"/>
    <col min="4" max="4" width="11.7109375" style="108" customWidth="1"/>
    <col min="5" max="5" width="13.7109375" style="248" customWidth="1"/>
    <col min="6" max="6" width="11.7109375" style="248" customWidth="1"/>
    <col min="7" max="7" width="16.28515625" style="248" customWidth="1"/>
    <col min="8" max="8" width="23.85546875" style="108" customWidth="1"/>
    <col min="9" max="9" width="22.28515625" style="108" customWidth="1"/>
    <col min="10" max="10" width="100" style="108" customWidth="1"/>
    <col min="11" max="12" width="9.140625" style="108" hidden="1"/>
    <col min="13" max="13" width="41.7109375" style="108" customWidth="1"/>
    <col min="14" max="257" width="9.140625" style="108"/>
  </cols>
  <sheetData>
    <row r="1" spans="1:10" s="109" customFormat="1" ht="25.5" customHeight="1" x14ac:dyDescent="0.25">
      <c r="A1" s="110"/>
      <c r="E1" s="237"/>
      <c r="F1" s="237"/>
      <c r="G1" s="237"/>
      <c r="J1" s="111" t="s">
        <v>290</v>
      </c>
    </row>
    <row r="2" spans="1:10" s="109" customFormat="1" ht="6.75" customHeight="1" x14ac:dyDescent="0.25">
      <c r="A2" s="110"/>
      <c r="E2" s="237"/>
      <c r="F2" s="237"/>
      <c r="G2" s="237"/>
    </row>
    <row r="3" spans="1:10" ht="12.75" customHeight="1" x14ac:dyDescent="0.25">
      <c r="A3" s="211" t="s">
        <v>291</v>
      </c>
      <c r="B3" s="211"/>
      <c r="C3" s="211"/>
      <c r="D3" s="211"/>
      <c r="E3" s="211"/>
      <c r="F3" s="211"/>
      <c r="G3" s="211"/>
      <c r="H3" s="211"/>
      <c r="I3" s="211"/>
      <c r="J3" s="211"/>
    </row>
    <row r="4" spans="1:10" ht="12.75" customHeight="1" x14ac:dyDescent="0.25">
      <c r="A4" s="211" t="s">
        <v>292</v>
      </c>
      <c r="B4" s="211"/>
      <c r="C4" s="211"/>
      <c r="D4" s="211"/>
      <c r="E4" s="211"/>
      <c r="F4" s="211"/>
      <c r="G4" s="211"/>
      <c r="H4" s="211"/>
      <c r="I4" s="211"/>
      <c r="J4" s="211"/>
    </row>
    <row r="5" spans="1:10" ht="15" customHeight="1" x14ac:dyDescent="0.25">
      <c r="A5" s="212" t="s">
        <v>293</v>
      </c>
      <c r="B5" s="212"/>
      <c r="C5" s="212"/>
      <c r="D5" s="212"/>
      <c r="E5" s="212"/>
      <c r="F5" s="212"/>
      <c r="G5" s="212"/>
      <c r="H5" s="212"/>
      <c r="I5" s="212"/>
      <c r="J5" s="212"/>
    </row>
    <row r="6" spans="1:10" s="112" customFormat="1" ht="38.25" customHeight="1" x14ac:dyDescent="0.2">
      <c r="A6" s="213" t="s">
        <v>2</v>
      </c>
      <c r="B6" s="213" t="s">
        <v>294</v>
      </c>
      <c r="C6" s="213" t="s">
        <v>295</v>
      </c>
      <c r="D6" s="213" t="s">
        <v>296</v>
      </c>
      <c r="E6" s="213"/>
      <c r="F6" s="238" t="s">
        <v>297</v>
      </c>
      <c r="G6" s="238"/>
      <c r="H6" s="213" t="s">
        <v>298</v>
      </c>
      <c r="I6" s="213"/>
      <c r="J6" s="213" t="s">
        <v>299</v>
      </c>
    </row>
    <row r="7" spans="1:10" s="112" customFormat="1" ht="34.5" customHeight="1" x14ac:dyDescent="0.2">
      <c r="A7" s="213"/>
      <c r="B7" s="213"/>
      <c r="C7" s="213"/>
      <c r="D7" s="20" t="s">
        <v>300</v>
      </c>
      <c r="E7" s="239" t="s">
        <v>301</v>
      </c>
      <c r="F7" s="239" t="s">
        <v>300</v>
      </c>
      <c r="G7" s="239" t="s">
        <v>301</v>
      </c>
      <c r="H7" s="20" t="s">
        <v>302</v>
      </c>
      <c r="I7" s="20" t="s">
        <v>303</v>
      </c>
      <c r="J7" s="213"/>
    </row>
    <row r="8" spans="1:10" s="109" customFormat="1" ht="24" customHeight="1" x14ac:dyDescent="0.25">
      <c r="A8" s="113">
        <v>1</v>
      </c>
      <c r="B8" s="113">
        <v>2</v>
      </c>
      <c r="C8" s="113">
        <v>3</v>
      </c>
      <c r="D8" s="113">
        <v>4</v>
      </c>
      <c r="E8" s="240">
        <v>5</v>
      </c>
      <c r="F8" s="240">
        <v>6</v>
      </c>
      <c r="G8" s="240">
        <v>7</v>
      </c>
      <c r="H8" s="113">
        <v>8</v>
      </c>
      <c r="I8" s="113">
        <v>9</v>
      </c>
      <c r="J8" s="113">
        <v>10</v>
      </c>
    </row>
    <row r="9" spans="1:10" s="114" customFormat="1" ht="20.25" customHeight="1" x14ac:dyDescent="0.2">
      <c r="A9" s="214" t="s">
        <v>304</v>
      </c>
      <c r="B9" s="214"/>
      <c r="C9" s="214"/>
      <c r="D9" s="214"/>
      <c r="E9" s="214"/>
      <c r="F9" s="214"/>
      <c r="G9" s="214"/>
      <c r="H9" s="214"/>
      <c r="I9" s="214"/>
      <c r="J9" s="214"/>
    </row>
    <row r="10" spans="1:10" s="114" customFormat="1" ht="110.25" customHeight="1" x14ac:dyDescent="0.2">
      <c r="A10" s="115" t="s">
        <v>305</v>
      </c>
      <c r="B10" s="116" t="s">
        <v>306</v>
      </c>
      <c r="C10" s="19" t="s">
        <v>307</v>
      </c>
      <c r="D10" s="18" t="s">
        <v>308</v>
      </c>
      <c r="E10" s="241" t="s">
        <v>309</v>
      </c>
      <c r="F10" s="241" t="s">
        <v>310</v>
      </c>
      <c r="G10" s="241" t="s">
        <v>309</v>
      </c>
      <c r="H10" s="20">
        <v>1</v>
      </c>
      <c r="I10" s="20">
        <v>0</v>
      </c>
      <c r="J10" s="19" t="s">
        <v>147</v>
      </c>
    </row>
    <row r="11" spans="1:10" s="114" customFormat="1" ht="97.5" customHeight="1" x14ac:dyDescent="0.2">
      <c r="A11" s="115" t="s">
        <v>35</v>
      </c>
      <c r="B11" s="116" t="s">
        <v>151</v>
      </c>
      <c r="C11" s="19" t="s">
        <v>307</v>
      </c>
      <c r="D11" s="18" t="s">
        <v>310</v>
      </c>
      <c r="E11" s="241" t="s">
        <v>311</v>
      </c>
      <c r="F11" s="241" t="s">
        <v>310</v>
      </c>
      <c r="G11" s="241" t="s">
        <v>311</v>
      </c>
      <c r="H11" s="117" t="s">
        <v>263</v>
      </c>
      <c r="I11" s="117" t="s">
        <v>263</v>
      </c>
      <c r="J11" s="118"/>
    </row>
    <row r="12" spans="1:10" s="114" customFormat="1" ht="192" customHeight="1" x14ac:dyDescent="0.2">
      <c r="A12" s="115" t="s">
        <v>152</v>
      </c>
      <c r="B12" s="119" t="s">
        <v>153</v>
      </c>
      <c r="C12" s="19" t="s">
        <v>307</v>
      </c>
      <c r="D12" s="18" t="s">
        <v>312</v>
      </c>
      <c r="E12" s="241" t="s">
        <v>309</v>
      </c>
      <c r="F12" s="241" t="s">
        <v>312</v>
      </c>
      <c r="G12" s="241" t="s">
        <v>313</v>
      </c>
      <c r="H12" s="19" t="s">
        <v>314</v>
      </c>
      <c r="I12" s="19" t="s">
        <v>315</v>
      </c>
      <c r="J12" s="119" t="s">
        <v>316</v>
      </c>
    </row>
    <row r="13" spans="1:10" s="114" customFormat="1" ht="192" customHeight="1" x14ac:dyDescent="0.2">
      <c r="A13" s="120" t="s">
        <v>317</v>
      </c>
      <c r="B13" s="121" t="s">
        <v>318</v>
      </c>
      <c r="C13" s="122" t="s">
        <v>307</v>
      </c>
      <c r="D13" s="18" t="s">
        <v>263</v>
      </c>
      <c r="E13" s="242" t="s">
        <v>319</v>
      </c>
      <c r="F13" s="241" t="s">
        <v>263</v>
      </c>
      <c r="G13" s="242" t="s">
        <v>319</v>
      </c>
      <c r="H13" s="20" t="s">
        <v>263</v>
      </c>
      <c r="I13" s="20" t="s">
        <v>263</v>
      </c>
      <c r="J13" s="119" t="s">
        <v>320</v>
      </c>
    </row>
    <row r="14" spans="1:10" s="114" customFormat="1" ht="192" customHeight="1" x14ac:dyDescent="0.2">
      <c r="A14" s="115" t="s">
        <v>321</v>
      </c>
      <c r="B14" s="123" t="s">
        <v>322</v>
      </c>
      <c r="C14" s="19" t="s">
        <v>307</v>
      </c>
      <c r="D14" s="18" t="s">
        <v>263</v>
      </c>
      <c r="E14" s="242" t="s">
        <v>323</v>
      </c>
      <c r="F14" s="241" t="s">
        <v>263</v>
      </c>
      <c r="G14" s="242" t="s">
        <v>324</v>
      </c>
      <c r="H14" s="20" t="s">
        <v>263</v>
      </c>
      <c r="I14" s="20" t="s">
        <v>263</v>
      </c>
      <c r="J14" s="119" t="s">
        <v>325</v>
      </c>
    </row>
    <row r="15" spans="1:10" s="114" customFormat="1" ht="192" customHeight="1" x14ac:dyDescent="0.2">
      <c r="A15" s="115" t="s">
        <v>155</v>
      </c>
      <c r="B15" s="19" t="s">
        <v>156</v>
      </c>
      <c r="C15" s="19" t="s">
        <v>307</v>
      </c>
      <c r="D15" s="18" t="s">
        <v>312</v>
      </c>
      <c r="E15" s="241" t="s">
        <v>311</v>
      </c>
      <c r="F15" s="241" t="s">
        <v>312</v>
      </c>
      <c r="G15" s="241" t="s">
        <v>311</v>
      </c>
      <c r="H15" s="19" t="s">
        <v>326</v>
      </c>
      <c r="I15" s="19" t="s">
        <v>327</v>
      </c>
      <c r="J15" s="119" t="s">
        <v>328</v>
      </c>
    </row>
    <row r="16" spans="1:10" s="114" customFormat="1" ht="192" customHeight="1" x14ac:dyDescent="0.2">
      <c r="A16" s="115" t="s">
        <v>329</v>
      </c>
      <c r="B16" s="19" t="s">
        <v>330</v>
      </c>
      <c r="C16" s="19" t="s">
        <v>307</v>
      </c>
      <c r="D16" s="18" t="s">
        <v>263</v>
      </c>
      <c r="E16" s="242" t="s">
        <v>323</v>
      </c>
      <c r="F16" s="241" t="s">
        <v>263</v>
      </c>
      <c r="G16" s="242" t="s">
        <v>331</v>
      </c>
      <c r="H16" s="20" t="s">
        <v>263</v>
      </c>
      <c r="I16" s="20" t="s">
        <v>263</v>
      </c>
      <c r="J16" s="119" t="s">
        <v>332</v>
      </c>
    </row>
    <row r="17" spans="1:10" s="114" customFormat="1" ht="126" customHeight="1" x14ac:dyDescent="0.2">
      <c r="A17" s="115" t="s">
        <v>333</v>
      </c>
      <c r="B17" s="19" t="s">
        <v>334</v>
      </c>
      <c r="C17" s="19" t="s">
        <v>307</v>
      </c>
      <c r="D17" s="18" t="s">
        <v>263</v>
      </c>
      <c r="E17" s="242" t="s">
        <v>323</v>
      </c>
      <c r="F17" s="241" t="s">
        <v>263</v>
      </c>
      <c r="G17" s="242" t="s">
        <v>331</v>
      </c>
      <c r="H17" s="20" t="s">
        <v>263</v>
      </c>
      <c r="I17" s="20" t="s">
        <v>263</v>
      </c>
      <c r="J17" s="119" t="s">
        <v>332</v>
      </c>
    </row>
    <row r="18" spans="1:10" s="114" customFormat="1" ht="124.5" customHeight="1" x14ac:dyDescent="0.2">
      <c r="A18" s="115" t="s">
        <v>335</v>
      </c>
      <c r="B18" s="19" t="s">
        <v>336</v>
      </c>
      <c r="C18" s="19" t="s">
        <v>307</v>
      </c>
      <c r="D18" s="18" t="s">
        <v>263</v>
      </c>
      <c r="E18" s="242" t="s">
        <v>323</v>
      </c>
      <c r="F18" s="241" t="s">
        <v>263</v>
      </c>
      <c r="G18" s="242" t="s">
        <v>331</v>
      </c>
      <c r="H18" s="20" t="s">
        <v>263</v>
      </c>
      <c r="I18" s="20" t="s">
        <v>263</v>
      </c>
      <c r="J18" s="119" t="s">
        <v>332</v>
      </c>
    </row>
    <row r="19" spans="1:10" s="114" customFormat="1" ht="192" customHeight="1" x14ac:dyDescent="0.2">
      <c r="A19" s="115" t="s">
        <v>337</v>
      </c>
      <c r="B19" s="116" t="s">
        <v>338</v>
      </c>
      <c r="C19" s="19" t="s">
        <v>307</v>
      </c>
      <c r="D19" s="18" t="s">
        <v>263</v>
      </c>
      <c r="E19" s="241" t="s">
        <v>339</v>
      </c>
      <c r="F19" s="241" t="s">
        <v>340</v>
      </c>
      <c r="G19" s="241" t="s">
        <v>341</v>
      </c>
      <c r="H19" s="18" t="s">
        <v>263</v>
      </c>
      <c r="I19" s="18" t="s">
        <v>263</v>
      </c>
      <c r="J19" s="124"/>
    </row>
    <row r="20" spans="1:10" s="114" customFormat="1" ht="126" customHeight="1" x14ac:dyDescent="0.2">
      <c r="A20" s="115" t="s">
        <v>159</v>
      </c>
      <c r="B20" s="19" t="s">
        <v>160</v>
      </c>
      <c r="C20" s="19" t="s">
        <v>307</v>
      </c>
      <c r="D20" s="18" t="s">
        <v>284</v>
      </c>
      <c r="E20" s="241" t="s">
        <v>284</v>
      </c>
      <c r="F20" s="241" t="s">
        <v>284</v>
      </c>
      <c r="G20" s="241" t="s">
        <v>313</v>
      </c>
      <c r="H20" s="125" t="s">
        <v>342</v>
      </c>
      <c r="I20" s="125" t="s">
        <v>343</v>
      </c>
      <c r="J20" s="124" t="s">
        <v>344</v>
      </c>
    </row>
    <row r="21" spans="1:10" s="114" customFormat="1" ht="129.75" customHeight="1" x14ac:dyDescent="0.2">
      <c r="A21" s="115" t="s">
        <v>162</v>
      </c>
      <c r="B21" s="19" t="s">
        <v>163</v>
      </c>
      <c r="C21" s="19" t="str">
        <f>C20</f>
        <v>Министерство строительства и жилищной политики Камчатского края</v>
      </c>
      <c r="D21" s="18" t="s">
        <v>345</v>
      </c>
      <c r="E21" s="241" t="s">
        <v>346</v>
      </c>
      <c r="F21" s="241" t="s">
        <v>345</v>
      </c>
      <c r="G21" s="241" t="s">
        <v>346</v>
      </c>
      <c r="H21" s="125" t="s">
        <v>347</v>
      </c>
      <c r="I21" s="125" t="s">
        <v>348</v>
      </c>
      <c r="J21" s="124" t="s">
        <v>349</v>
      </c>
    </row>
    <row r="22" spans="1:10" s="114" customFormat="1" ht="192" customHeight="1" x14ac:dyDescent="0.2">
      <c r="A22" s="115" t="s">
        <v>350</v>
      </c>
      <c r="B22" s="19" t="s">
        <v>351</v>
      </c>
      <c r="C22" s="19" t="s">
        <v>307</v>
      </c>
      <c r="D22" s="18" t="s">
        <v>263</v>
      </c>
      <c r="E22" s="242" t="s">
        <v>323</v>
      </c>
      <c r="F22" s="241" t="s">
        <v>263</v>
      </c>
      <c r="G22" s="242" t="s">
        <v>352</v>
      </c>
      <c r="H22" s="126" t="s">
        <v>263</v>
      </c>
      <c r="I22" s="126" t="s">
        <v>263</v>
      </c>
      <c r="J22" s="124" t="s">
        <v>353</v>
      </c>
    </row>
    <row r="23" spans="1:10" s="114" customFormat="1" ht="123.75" customHeight="1" x14ac:dyDescent="0.2">
      <c r="A23" s="115" t="s">
        <v>166</v>
      </c>
      <c r="B23" s="19" t="s">
        <v>354</v>
      </c>
      <c r="C23" s="19" t="str">
        <f>C21</f>
        <v>Министерство строительства и жилищной политики Камчатского края</v>
      </c>
      <c r="D23" s="18" t="s">
        <v>284</v>
      </c>
      <c r="E23" s="241" t="s">
        <v>284</v>
      </c>
      <c r="F23" s="241" t="s">
        <v>284</v>
      </c>
      <c r="G23" s="241" t="s">
        <v>313</v>
      </c>
      <c r="H23" s="125" t="s">
        <v>355</v>
      </c>
      <c r="I23" s="125" t="s">
        <v>356</v>
      </c>
      <c r="J23" s="124" t="s">
        <v>168</v>
      </c>
    </row>
    <row r="24" spans="1:10" s="114" customFormat="1" ht="192" customHeight="1" x14ac:dyDescent="0.2">
      <c r="A24" s="115" t="s">
        <v>169</v>
      </c>
      <c r="B24" s="19" t="s">
        <v>170</v>
      </c>
      <c r="C24" s="19" t="str">
        <f t="shared" ref="C24:C25" si="0">C23</f>
        <v>Министерство строительства и жилищной политики Камчатского края</v>
      </c>
      <c r="D24" s="18" t="s">
        <v>357</v>
      </c>
      <c r="E24" s="241" t="s">
        <v>358</v>
      </c>
      <c r="F24" s="241" t="s">
        <v>357</v>
      </c>
      <c r="G24" s="241" t="s">
        <v>359</v>
      </c>
      <c r="H24" s="125" t="s">
        <v>360</v>
      </c>
      <c r="I24" s="125" t="s">
        <v>361</v>
      </c>
      <c r="J24" s="124" t="s">
        <v>362</v>
      </c>
    </row>
    <row r="25" spans="1:10" s="114" customFormat="1" ht="137.25" customHeight="1" x14ac:dyDescent="0.2">
      <c r="A25" s="115" t="s">
        <v>173</v>
      </c>
      <c r="B25" s="19" t="s">
        <v>174</v>
      </c>
      <c r="C25" s="19" t="str">
        <f t="shared" si="0"/>
        <v>Министерство строительства и жилищной политики Камчатского края</v>
      </c>
      <c r="D25" s="18" t="s">
        <v>363</v>
      </c>
      <c r="E25" s="241" t="s">
        <v>364</v>
      </c>
      <c r="F25" s="241" t="s">
        <v>363</v>
      </c>
      <c r="G25" s="241" t="s">
        <v>313</v>
      </c>
      <c r="H25" s="125" t="s">
        <v>365</v>
      </c>
      <c r="I25" s="125" t="s">
        <v>366</v>
      </c>
      <c r="J25" s="124" t="s">
        <v>367</v>
      </c>
    </row>
    <row r="26" spans="1:10" s="114" customFormat="1" ht="252.75" customHeight="1" x14ac:dyDescent="0.2">
      <c r="A26" s="115" t="s">
        <v>177</v>
      </c>
      <c r="B26" s="19" t="s">
        <v>368</v>
      </c>
      <c r="C26" s="19" t="s">
        <v>307</v>
      </c>
      <c r="D26" s="18" t="s">
        <v>369</v>
      </c>
      <c r="E26" s="241" t="s">
        <v>370</v>
      </c>
      <c r="F26" s="241" t="s">
        <v>369</v>
      </c>
      <c r="G26" s="241" t="s">
        <v>313</v>
      </c>
      <c r="H26" s="19" t="s">
        <v>371</v>
      </c>
      <c r="I26" s="19" t="s">
        <v>372</v>
      </c>
      <c r="J26" s="127" t="s">
        <v>373</v>
      </c>
    </row>
    <row r="27" spans="1:10" s="114" customFormat="1" ht="192" customHeight="1" x14ac:dyDescent="0.2">
      <c r="A27" s="115" t="s">
        <v>181</v>
      </c>
      <c r="B27" s="19" t="s">
        <v>182</v>
      </c>
      <c r="C27" s="19" t="s">
        <v>307</v>
      </c>
      <c r="D27" s="18" t="s">
        <v>374</v>
      </c>
      <c r="E27" s="241" t="s">
        <v>375</v>
      </c>
      <c r="F27" s="241" t="s">
        <v>374</v>
      </c>
      <c r="G27" s="241" t="s">
        <v>313</v>
      </c>
      <c r="H27" s="19" t="s">
        <v>376</v>
      </c>
      <c r="I27" s="19" t="s">
        <v>377</v>
      </c>
      <c r="J27" s="128" t="s">
        <v>378</v>
      </c>
    </row>
    <row r="28" spans="1:10" s="114" customFormat="1" ht="88.5" customHeight="1" x14ac:dyDescent="0.2">
      <c r="A28" s="115" t="s">
        <v>169</v>
      </c>
      <c r="B28" s="19" t="s">
        <v>379</v>
      </c>
      <c r="C28" s="19" t="s">
        <v>307</v>
      </c>
      <c r="D28" s="18" t="s">
        <v>380</v>
      </c>
      <c r="E28" s="241" t="s">
        <v>381</v>
      </c>
      <c r="F28" s="241" t="s">
        <v>380</v>
      </c>
      <c r="G28" s="241" t="s">
        <v>381</v>
      </c>
      <c r="H28" s="19" t="s">
        <v>382</v>
      </c>
      <c r="I28" s="19" t="s">
        <v>383</v>
      </c>
      <c r="J28" s="128" t="s">
        <v>384</v>
      </c>
    </row>
    <row r="29" spans="1:10" s="114" customFormat="1" ht="140.25" customHeight="1" x14ac:dyDescent="0.2">
      <c r="A29" s="115" t="s">
        <v>173</v>
      </c>
      <c r="B29" s="19" t="s">
        <v>385</v>
      </c>
      <c r="C29" s="19" t="s">
        <v>307</v>
      </c>
      <c r="D29" s="18" t="s">
        <v>380</v>
      </c>
      <c r="E29" s="241" t="s">
        <v>381</v>
      </c>
      <c r="F29" s="241" t="s">
        <v>380</v>
      </c>
      <c r="G29" s="241" t="s">
        <v>381</v>
      </c>
      <c r="H29" s="19" t="s">
        <v>382</v>
      </c>
      <c r="I29" s="19" t="s">
        <v>386</v>
      </c>
      <c r="J29" s="215" t="s">
        <v>387</v>
      </c>
    </row>
    <row r="30" spans="1:10" s="114" customFormat="1" ht="80.25" customHeight="1" x14ac:dyDescent="0.2">
      <c r="A30" s="115" t="s">
        <v>177</v>
      </c>
      <c r="B30" s="19" t="s">
        <v>388</v>
      </c>
      <c r="C30" s="19" t="s">
        <v>307</v>
      </c>
      <c r="D30" s="18" t="s">
        <v>380</v>
      </c>
      <c r="E30" s="241" t="s">
        <v>381</v>
      </c>
      <c r="F30" s="241" t="s">
        <v>380</v>
      </c>
      <c r="G30" s="241" t="s">
        <v>381</v>
      </c>
      <c r="H30" s="19" t="s">
        <v>382</v>
      </c>
      <c r="I30" s="19" t="s">
        <v>386</v>
      </c>
      <c r="J30" s="215"/>
    </row>
    <row r="31" spans="1:10" s="114" customFormat="1" ht="87.75" customHeight="1" x14ac:dyDescent="0.2">
      <c r="A31" s="115" t="s">
        <v>185</v>
      </c>
      <c r="B31" s="116" t="s">
        <v>389</v>
      </c>
      <c r="C31" s="19" t="s">
        <v>307</v>
      </c>
      <c r="D31" s="18" t="s">
        <v>308</v>
      </c>
      <c r="E31" s="241" t="s">
        <v>339</v>
      </c>
      <c r="F31" s="241" t="s">
        <v>340</v>
      </c>
      <c r="G31" s="241" t="s">
        <v>309</v>
      </c>
      <c r="H31" s="20" t="s">
        <v>263</v>
      </c>
      <c r="I31" s="20" t="s">
        <v>263</v>
      </c>
      <c r="J31" s="128"/>
    </row>
    <row r="32" spans="1:10" s="114" customFormat="1" ht="99" customHeight="1" x14ac:dyDescent="0.2">
      <c r="A32" s="115" t="s">
        <v>188</v>
      </c>
      <c r="B32" s="19" t="s">
        <v>390</v>
      </c>
      <c r="C32" s="19" t="s">
        <v>307</v>
      </c>
      <c r="D32" s="18" t="s">
        <v>391</v>
      </c>
      <c r="E32" s="241" t="s">
        <v>392</v>
      </c>
      <c r="F32" s="241" t="s">
        <v>310</v>
      </c>
      <c r="G32" s="241" t="s">
        <v>309</v>
      </c>
      <c r="H32" s="19" t="s">
        <v>393</v>
      </c>
      <c r="I32" s="19" t="s">
        <v>394</v>
      </c>
      <c r="J32" s="128" t="s">
        <v>395</v>
      </c>
    </row>
    <row r="33" spans="1:10" s="114" customFormat="1" ht="84.75" customHeight="1" x14ac:dyDescent="0.2">
      <c r="A33" s="115" t="s">
        <v>192</v>
      </c>
      <c r="B33" s="116" t="s">
        <v>193</v>
      </c>
      <c r="C33" s="19" t="s">
        <v>307</v>
      </c>
      <c r="D33" s="18" t="s">
        <v>284</v>
      </c>
      <c r="E33" s="241" t="s">
        <v>284</v>
      </c>
      <c r="F33" s="241" t="s">
        <v>284</v>
      </c>
      <c r="G33" s="241" t="s">
        <v>284</v>
      </c>
      <c r="H33" s="18" t="s">
        <v>263</v>
      </c>
      <c r="I33" s="18" t="s">
        <v>263</v>
      </c>
      <c r="J33" s="128"/>
    </row>
    <row r="34" spans="1:10" s="114" customFormat="1" ht="192" customHeight="1" x14ac:dyDescent="0.2">
      <c r="A34" s="115" t="s">
        <v>194</v>
      </c>
      <c r="B34" s="19" t="s">
        <v>195</v>
      </c>
      <c r="C34" s="19" t="s">
        <v>307</v>
      </c>
      <c r="D34" s="18" t="s">
        <v>396</v>
      </c>
      <c r="E34" s="241" t="s">
        <v>309</v>
      </c>
      <c r="F34" s="241" t="s">
        <v>396</v>
      </c>
      <c r="G34" s="241" t="s">
        <v>309</v>
      </c>
      <c r="H34" s="126" t="s">
        <v>397</v>
      </c>
      <c r="I34" s="126" t="s">
        <v>398</v>
      </c>
      <c r="J34" s="128" t="s">
        <v>197</v>
      </c>
    </row>
    <row r="35" spans="1:10" s="114" customFormat="1" ht="130.5" customHeight="1" x14ac:dyDescent="0.2">
      <c r="A35" s="115" t="s">
        <v>198</v>
      </c>
      <c r="B35" s="19" t="s">
        <v>199</v>
      </c>
      <c r="C35" s="19" t="s">
        <v>307</v>
      </c>
      <c r="D35" s="18" t="s">
        <v>399</v>
      </c>
      <c r="E35" s="241" t="s">
        <v>309</v>
      </c>
      <c r="F35" s="241" t="s">
        <v>399</v>
      </c>
      <c r="G35" s="241" t="s">
        <v>309</v>
      </c>
      <c r="H35" s="126" t="s">
        <v>400</v>
      </c>
      <c r="I35" s="126" t="s">
        <v>401</v>
      </c>
      <c r="J35" s="128" t="s">
        <v>402</v>
      </c>
    </row>
    <row r="36" spans="1:10" s="114" customFormat="1" ht="55.5" customHeight="1" x14ac:dyDescent="0.2">
      <c r="A36" s="115" t="s">
        <v>403</v>
      </c>
      <c r="B36" s="19" t="s">
        <v>203</v>
      </c>
      <c r="C36" s="19" t="s">
        <v>307</v>
      </c>
      <c r="D36" s="18" t="s">
        <v>380</v>
      </c>
      <c r="E36" s="241" t="s">
        <v>404</v>
      </c>
      <c r="F36" s="241" t="s">
        <v>310</v>
      </c>
      <c r="G36" s="241" t="s">
        <v>309</v>
      </c>
      <c r="H36" s="18" t="s">
        <v>263</v>
      </c>
      <c r="I36" s="18" t="s">
        <v>263</v>
      </c>
      <c r="J36" s="20" t="s">
        <v>263</v>
      </c>
    </row>
    <row r="37" spans="1:10" s="114" customFormat="1" ht="129" customHeight="1" x14ac:dyDescent="0.2">
      <c r="A37" s="115" t="s">
        <v>405</v>
      </c>
      <c r="B37" s="19" t="s">
        <v>208</v>
      </c>
      <c r="C37" s="19" t="s">
        <v>307</v>
      </c>
      <c r="D37" s="18" t="s">
        <v>380</v>
      </c>
      <c r="E37" s="241" t="s">
        <v>404</v>
      </c>
      <c r="F37" s="241" t="s">
        <v>310</v>
      </c>
      <c r="G37" s="241" t="s">
        <v>309</v>
      </c>
      <c r="H37" s="125" t="s">
        <v>406</v>
      </c>
      <c r="I37" s="125" t="s">
        <v>407</v>
      </c>
      <c r="J37" s="19" t="s">
        <v>408</v>
      </c>
    </row>
    <row r="38" spans="1:10" s="114" customFormat="1" ht="162" customHeight="1" x14ac:dyDescent="0.2">
      <c r="A38" s="115" t="s">
        <v>409</v>
      </c>
      <c r="B38" s="19" t="s">
        <v>205</v>
      </c>
      <c r="C38" s="19" t="s">
        <v>307</v>
      </c>
      <c r="D38" s="18" t="s">
        <v>380</v>
      </c>
      <c r="E38" s="241" t="s">
        <v>404</v>
      </c>
      <c r="F38" s="241" t="s">
        <v>340</v>
      </c>
      <c r="G38" s="241" t="s">
        <v>341</v>
      </c>
      <c r="H38" s="125" t="s">
        <v>410</v>
      </c>
      <c r="I38" s="125" t="s">
        <v>411</v>
      </c>
      <c r="J38" s="19" t="s">
        <v>412</v>
      </c>
    </row>
    <row r="39" spans="1:10" s="114" customFormat="1" ht="192" customHeight="1" x14ac:dyDescent="0.2">
      <c r="A39" s="115"/>
      <c r="B39" s="19" t="s">
        <v>413</v>
      </c>
      <c r="C39" s="19" t="s">
        <v>307</v>
      </c>
      <c r="D39" s="18" t="s">
        <v>263</v>
      </c>
      <c r="E39" s="242" t="s">
        <v>414</v>
      </c>
      <c r="F39" s="241" t="s">
        <v>263</v>
      </c>
      <c r="G39" s="242" t="s">
        <v>414</v>
      </c>
      <c r="H39" s="125" t="s">
        <v>415</v>
      </c>
      <c r="I39" s="125" t="s">
        <v>416</v>
      </c>
      <c r="J39" s="19" t="s">
        <v>417</v>
      </c>
    </row>
    <row r="40" spans="1:10" s="114" customFormat="1" ht="192" customHeight="1" x14ac:dyDescent="0.2">
      <c r="A40" s="115"/>
      <c r="B40" s="19" t="s">
        <v>418</v>
      </c>
      <c r="C40" s="19" t="s">
        <v>307</v>
      </c>
      <c r="D40" s="18" t="s">
        <v>263</v>
      </c>
      <c r="E40" s="242" t="s">
        <v>419</v>
      </c>
      <c r="F40" s="241" t="s">
        <v>263</v>
      </c>
      <c r="G40" s="242" t="s">
        <v>419</v>
      </c>
      <c r="H40" s="125" t="s">
        <v>420</v>
      </c>
      <c r="I40" s="125" t="s">
        <v>421</v>
      </c>
      <c r="J40" s="19" t="s">
        <v>422</v>
      </c>
    </row>
    <row r="41" spans="1:10" s="114" customFormat="1" ht="210.75" customHeight="1" x14ac:dyDescent="0.2">
      <c r="A41" s="115"/>
      <c r="B41" s="19" t="s">
        <v>423</v>
      </c>
      <c r="C41" s="19" t="s">
        <v>307</v>
      </c>
      <c r="D41" s="18" t="s">
        <v>263</v>
      </c>
      <c r="E41" s="242" t="s">
        <v>424</v>
      </c>
      <c r="F41" s="241" t="s">
        <v>263</v>
      </c>
      <c r="G41" s="242" t="s">
        <v>419</v>
      </c>
      <c r="H41" s="125" t="s">
        <v>425</v>
      </c>
      <c r="I41" s="125" t="s">
        <v>426</v>
      </c>
      <c r="J41" s="19" t="s">
        <v>427</v>
      </c>
    </row>
    <row r="42" spans="1:10" s="114" customFormat="1" ht="24.75" customHeight="1" x14ac:dyDescent="0.2">
      <c r="A42" s="216" t="s">
        <v>42</v>
      </c>
      <c r="B42" s="216"/>
      <c r="C42" s="216"/>
      <c r="D42" s="216"/>
      <c r="E42" s="216"/>
      <c r="F42" s="216"/>
      <c r="G42" s="216"/>
      <c r="H42" s="216"/>
      <c r="I42" s="216"/>
      <c r="J42" s="216"/>
    </row>
    <row r="43" spans="1:10" s="114" customFormat="1" ht="192" customHeight="1" x14ac:dyDescent="0.2">
      <c r="A43" s="129" t="s">
        <v>43</v>
      </c>
      <c r="B43" s="116" t="s">
        <v>428</v>
      </c>
      <c r="C43" s="19" t="s">
        <v>307</v>
      </c>
      <c r="D43" s="18" t="s">
        <v>308</v>
      </c>
      <c r="E43" s="241" t="s">
        <v>339</v>
      </c>
      <c r="F43" s="241" t="s">
        <v>340</v>
      </c>
      <c r="G43" s="241" t="s">
        <v>341</v>
      </c>
      <c r="H43" s="19" t="s">
        <v>429</v>
      </c>
      <c r="I43" s="19" t="s">
        <v>430</v>
      </c>
      <c r="J43" s="19"/>
    </row>
    <row r="44" spans="1:10" s="114" customFormat="1" ht="110.25" customHeight="1" x14ac:dyDescent="0.2">
      <c r="A44" s="126" t="s">
        <v>431</v>
      </c>
      <c r="B44" s="19" t="s">
        <v>216</v>
      </c>
      <c r="C44" s="19" t="s">
        <v>307</v>
      </c>
      <c r="D44" s="18" t="s">
        <v>432</v>
      </c>
      <c r="E44" s="241" t="s">
        <v>311</v>
      </c>
      <c r="F44" s="241" t="s">
        <v>432</v>
      </c>
      <c r="G44" s="241" t="s">
        <v>433</v>
      </c>
      <c r="H44" s="19" t="s">
        <v>434</v>
      </c>
      <c r="I44" s="19" t="s">
        <v>435</v>
      </c>
      <c r="J44" s="127" t="s">
        <v>436</v>
      </c>
    </row>
    <row r="45" spans="1:10" s="114" customFormat="1" ht="108" customHeight="1" x14ac:dyDescent="0.2">
      <c r="A45" s="126" t="s">
        <v>215</v>
      </c>
      <c r="B45" s="19" t="s">
        <v>437</v>
      </c>
      <c r="C45" s="19" t="s">
        <v>307</v>
      </c>
      <c r="D45" s="18" t="s">
        <v>263</v>
      </c>
      <c r="E45" s="242" t="s">
        <v>324</v>
      </c>
      <c r="F45" s="241" t="s">
        <v>263</v>
      </c>
      <c r="G45" s="242" t="s">
        <v>324</v>
      </c>
      <c r="H45" s="20" t="s">
        <v>263</v>
      </c>
      <c r="I45" s="20" t="s">
        <v>263</v>
      </c>
      <c r="J45" s="127" t="s">
        <v>438</v>
      </c>
    </row>
    <row r="46" spans="1:10" s="114" customFormat="1" ht="18.75" customHeight="1" x14ac:dyDescent="0.2">
      <c r="A46" s="216" t="s">
        <v>439</v>
      </c>
      <c r="B46" s="216"/>
      <c r="C46" s="216"/>
      <c r="D46" s="216"/>
      <c r="E46" s="216"/>
      <c r="F46" s="216"/>
      <c r="G46" s="216"/>
      <c r="H46" s="216"/>
      <c r="I46" s="216"/>
      <c r="J46" s="216"/>
    </row>
    <row r="47" spans="1:10" s="114" customFormat="1" ht="67.5" customHeight="1" x14ac:dyDescent="0.2">
      <c r="A47" s="130" t="s">
        <v>52</v>
      </c>
      <c r="B47" s="116" t="s">
        <v>440</v>
      </c>
      <c r="C47" s="19" t="s">
        <v>307</v>
      </c>
      <c r="D47" s="18" t="s">
        <v>308</v>
      </c>
      <c r="E47" s="241" t="s">
        <v>339</v>
      </c>
      <c r="F47" s="241" t="s">
        <v>310</v>
      </c>
      <c r="G47" s="241" t="s">
        <v>309</v>
      </c>
      <c r="H47" s="19" t="s">
        <v>441</v>
      </c>
      <c r="I47" s="19" t="s">
        <v>442</v>
      </c>
      <c r="J47" s="19"/>
    </row>
    <row r="48" spans="1:10" s="114" customFormat="1" ht="138.75" customHeight="1" x14ac:dyDescent="0.2">
      <c r="A48" s="130"/>
      <c r="B48" s="19" t="s">
        <v>443</v>
      </c>
      <c r="C48" s="19" t="s">
        <v>307</v>
      </c>
      <c r="D48" s="18" t="s">
        <v>263</v>
      </c>
      <c r="E48" s="243" t="s">
        <v>319</v>
      </c>
      <c r="F48" s="241"/>
      <c r="G48" s="243" t="s">
        <v>414</v>
      </c>
      <c r="H48" s="20" t="s">
        <v>263</v>
      </c>
      <c r="I48" s="20" t="s">
        <v>263</v>
      </c>
      <c r="J48" s="19" t="s">
        <v>444</v>
      </c>
    </row>
    <row r="49" spans="1:11" s="114" customFormat="1" ht="78" customHeight="1" x14ac:dyDescent="0.2">
      <c r="A49" s="20"/>
      <c r="B49" s="19" t="s">
        <v>445</v>
      </c>
      <c r="C49" s="19" t="s">
        <v>307</v>
      </c>
      <c r="D49" s="18" t="s">
        <v>263</v>
      </c>
      <c r="E49" s="243" t="s">
        <v>446</v>
      </c>
      <c r="F49" s="241" t="s">
        <v>263</v>
      </c>
      <c r="G49" s="243" t="s">
        <v>446</v>
      </c>
      <c r="H49" s="20" t="s">
        <v>263</v>
      </c>
      <c r="I49" s="20" t="s">
        <v>263</v>
      </c>
      <c r="J49" s="19" t="s">
        <v>447</v>
      </c>
      <c r="K49" s="114" t="s">
        <v>448</v>
      </c>
    </row>
    <row r="50" spans="1:11" s="114" customFormat="1" ht="20.25" customHeight="1" x14ac:dyDescent="0.2">
      <c r="A50" s="216" t="s">
        <v>449</v>
      </c>
      <c r="B50" s="216"/>
      <c r="C50" s="216"/>
      <c r="D50" s="216"/>
      <c r="E50" s="216"/>
      <c r="F50" s="216"/>
      <c r="G50" s="216"/>
      <c r="H50" s="216"/>
      <c r="I50" s="216"/>
      <c r="J50" s="216"/>
    </row>
    <row r="51" spans="1:11" s="114" customFormat="1" ht="65.25" customHeight="1" x14ac:dyDescent="0.2">
      <c r="A51" s="130" t="s">
        <v>59</v>
      </c>
      <c r="B51" s="116" t="s">
        <v>232</v>
      </c>
      <c r="C51" s="19" t="s">
        <v>307</v>
      </c>
      <c r="D51" s="18" t="s">
        <v>308</v>
      </c>
      <c r="E51" s="241" t="s">
        <v>339</v>
      </c>
      <c r="F51" s="241" t="s">
        <v>310</v>
      </c>
      <c r="G51" s="241" t="s">
        <v>309</v>
      </c>
      <c r="H51" s="19" t="s">
        <v>450</v>
      </c>
      <c r="I51" s="19" t="s">
        <v>451</v>
      </c>
      <c r="J51" s="19"/>
    </row>
    <row r="52" spans="1:11" s="114" customFormat="1" ht="46.5" customHeight="1" x14ac:dyDescent="0.2">
      <c r="A52" s="20"/>
      <c r="B52" s="19" t="s">
        <v>452</v>
      </c>
      <c r="C52" s="19" t="s">
        <v>307</v>
      </c>
      <c r="D52" s="18" t="s">
        <v>263</v>
      </c>
      <c r="E52" s="242" t="s">
        <v>453</v>
      </c>
      <c r="F52" s="241" t="s">
        <v>263</v>
      </c>
      <c r="G52" s="242" t="s">
        <v>453</v>
      </c>
      <c r="H52" s="20" t="s">
        <v>263</v>
      </c>
      <c r="I52" s="20" t="s">
        <v>263</v>
      </c>
      <c r="J52" s="125" t="s">
        <v>454</v>
      </c>
    </row>
    <row r="53" spans="1:11" s="114" customFormat="1" ht="75" customHeight="1" x14ac:dyDescent="0.2">
      <c r="A53" s="20"/>
      <c r="B53" s="19" t="s">
        <v>455</v>
      </c>
      <c r="C53" s="19" t="s">
        <v>307</v>
      </c>
      <c r="D53" s="18" t="s">
        <v>263</v>
      </c>
      <c r="E53" s="242" t="s">
        <v>446</v>
      </c>
      <c r="F53" s="241" t="s">
        <v>263</v>
      </c>
      <c r="G53" s="242" t="s">
        <v>446</v>
      </c>
      <c r="H53" s="20" t="s">
        <v>263</v>
      </c>
      <c r="I53" s="20" t="s">
        <v>263</v>
      </c>
      <c r="J53" s="19" t="s">
        <v>456</v>
      </c>
    </row>
    <row r="54" spans="1:11" s="114" customFormat="1" ht="20.25" customHeight="1" x14ac:dyDescent="0.2">
      <c r="A54" s="19" t="s">
        <v>457</v>
      </c>
      <c r="B54" s="19"/>
      <c r="C54" s="19"/>
      <c r="D54" s="19"/>
      <c r="E54" s="244"/>
      <c r="F54" s="244"/>
      <c r="G54" s="244"/>
      <c r="H54" s="19"/>
      <c r="I54" s="19"/>
      <c r="J54" s="19"/>
    </row>
    <row r="55" spans="1:11" s="114" customFormat="1" ht="126" customHeight="1" x14ac:dyDescent="0.2">
      <c r="A55" s="130" t="s">
        <v>74</v>
      </c>
      <c r="B55" s="116" t="s">
        <v>458</v>
      </c>
      <c r="C55" s="19" t="s">
        <v>307</v>
      </c>
      <c r="D55" s="18" t="s">
        <v>308</v>
      </c>
      <c r="E55" s="241" t="s">
        <v>339</v>
      </c>
      <c r="F55" s="241" t="s">
        <v>310</v>
      </c>
      <c r="G55" s="241" t="s">
        <v>309</v>
      </c>
      <c r="H55" s="19" t="s">
        <v>459</v>
      </c>
      <c r="I55" s="19" t="s">
        <v>460</v>
      </c>
      <c r="J55" s="19"/>
    </row>
    <row r="56" spans="1:11" s="114" customFormat="1" ht="150.75" customHeight="1" x14ac:dyDescent="0.2">
      <c r="A56" s="20"/>
      <c r="B56" s="19" t="s">
        <v>461</v>
      </c>
      <c r="C56" s="19" t="s">
        <v>307</v>
      </c>
      <c r="D56" s="18" t="s">
        <v>263</v>
      </c>
      <c r="E56" s="245" t="s">
        <v>462</v>
      </c>
      <c r="F56" s="241" t="s">
        <v>263</v>
      </c>
      <c r="G56" s="243" t="s">
        <v>462</v>
      </c>
      <c r="H56" s="18" t="s">
        <v>263</v>
      </c>
      <c r="I56" s="126" t="s">
        <v>263</v>
      </c>
      <c r="J56" s="19" t="s">
        <v>463</v>
      </c>
    </row>
    <row r="57" spans="1:11" s="114" customFormat="1" ht="144" customHeight="1" x14ac:dyDescent="0.2">
      <c r="A57" s="20"/>
      <c r="B57" s="19" t="s">
        <v>464</v>
      </c>
      <c r="C57" s="19" t="s">
        <v>307</v>
      </c>
      <c r="D57" s="18" t="s">
        <v>263</v>
      </c>
      <c r="E57" s="243" t="s">
        <v>465</v>
      </c>
      <c r="F57" s="241" t="s">
        <v>263</v>
      </c>
      <c r="G57" s="243" t="s">
        <v>465</v>
      </c>
      <c r="H57" s="18" t="s">
        <v>263</v>
      </c>
      <c r="I57" s="126" t="s">
        <v>263</v>
      </c>
      <c r="J57" s="19" t="s">
        <v>460</v>
      </c>
    </row>
    <row r="58" spans="1:11" s="114" customFormat="1" ht="55.5" customHeight="1" x14ac:dyDescent="0.2">
      <c r="A58" s="129" t="s">
        <v>466</v>
      </c>
      <c r="B58" s="116" t="s">
        <v>203</v>
      </c>
      <c r="C58" s="19" t="s">
        <v>307</v>
      </c>
      <c r="D58" s="18" t="s">
        <v>380</v>
      </c>
      <c r="E58" s="241" t="s">
        <v>404</v>
      </c>
      <c r="F58" s="241" t="s">
        <v>310</v>
      </c>
      <c r="G58" s="241" t="s">
        <v>309</v>
      </c>
      <c r="H58" s="20" t="s">
        <v>263</v>
      </c>
      <c r="I58" s="20" t="s">
        <v>263</v>
      </c>
      <c r="J58" s="129"/>
    </row>
    <row r="59" spans="1:11" s="114" customFormat="1" ht="113.25" customHeight="1" x14ac:dyDescent="0.2">
      <c r="A59" s="129" t="s">
        <v>466</v>
      </c>
      <c r="B59" s="116" t="s">
        <v>467</v>
      </c>
      <c r="C59" s="19" t="s">
        <v>307</v>
      </c>
      <c r="D59" s="18" t="s">
        <v>310</v>
      </c>
      <c r="E59" s="241" t="s">
        <v>339</v>
      </c>
      <c r="F59" s="241" t="s">
        <v>310</v>
      </c>
      <c r="G59" s="241" t="s">
        <v>309</v>
      </c>
      <c r="H59" s="19" t="s">
        <v>468</v>
      </c>
      <c r="I59" s="19" t="s">
        <v>469</v>
      </c>
      <c r="J59" s="19"/>
    </row>
    <row r="60" spans="1:11" s="114" customFormat="1" ht="106.5" customHeight="1" x14ac:dyDescent="0.2">
      <c r="A60" s="20"/>
      <c r="B60" s="19" t="s">
        <v>470</v>
      </c>
      <c r="C60" s="19" t="s">
        <v>307</v>
      </c>
      <c r="D60" s="18" t="s">
        <v>263</v>
      </c>
      <c r="E60" s="243" t="s">
        <v>462</v>
      </c>
      <c r="F60" s="241" t="s">
        <v>263</v>
      </c>
      <c r="G60" s="243" t="s">
        <v>462</v>
      </c>
      <c r="H60" s="18" t="s">
        <v>263</v>
      </c>
      <c r="I60" s="20" t="s">
        <v>263</v>
      </c>
      <c r="J60" s="19" t="s">
        <v>471</v>
      </c>
    </row>
    <row r="61" spans="1:11" s="114" customFormat="1" ht="114" customHeight="1" x14ac:dyDescent="0.2">
      <c r="A61" s="20"/>
      <c r="B61" s="19" t="s">
        <v>472</v>
      </c>
      <c r="C61" s="19" t="s">
        <v>307</v>
      </c>
      <c r="D61" s="18" t="s">
        <v>263</v>
      </c>
      <c r="E61" s="243" t="s">
        <v>446</v>
      </c>
      <c r="F61" s="241" t="s">
        <v>263</v>
      </c>
      <c r="G61" s="243" t="s">
        <v>446</v>
      </c>
      <c r="H61" s="18" t="s">
        <v>263</v>
      </c>
      <c r="I61" s="20" t="s">
        <v>263</v>
      </c>
      <c r="J61" s="19" t="s">
        <v>473</v>
      </c>
    </row>
    <row r="62" spans="1:11" s="114" customFormat="1" ht="23.25" customHeight="1" x14ac:dyDescent="0.2">
      <c r="A62" s="216" t="s">
        <v>474</v>
      </c>
      <c r="B62" s="216"/>
      <c r="C62" s="216"/>
      <c r="D62" s="216"/>
      <c r="E62" s="216"/>
      <c r="F62" s="216"/>
      <c r="G62" s="216"/>
      <c r="H62" s="216"/>
      <c r="I62" s="216"/>
      <c r="J62" s="216"/>
    </row>
    <row r="63" spans="1:11" s="114" customFormat="1" ht="81.75" customHeight="1" x14ac:dyDescent="0.2">
      <c r="A63" s="129" t="s">
        <v>475</v>
      </c>
      <c r="B63" s="116" t="s">
        <v>476</v>
      </c>
      <c r="C63" s="19" t="s">
        <v>307</v>
      </c>
      <c r="D63" s="18" t="s">
        <v>308</v>
      </c>
      <c r="E63" s="241" t="s">
        <v>339</v>
      </c>
      <c r="F63" s="241" t="s">
        <v>340</v>
      </c>
      <c r="G63" s="241" t="s">
        <v>310</v>
      </c>
      <c r="H63" s="20" t="s">
        <v>263</v>
      </c>
      <c r="I63" s="20" t="s">
        <v>263</v>
      </c>
      <c r="J63" s="19" t="s">
        <v>477</v>
      </c>
    </row>
    <row r="64" spans="1:11" s="114" customFormat="1" ht="192" customHeight="1" x14ac:dyDescent="0.2">
      <c r="A64" s="129" t="s">
        <v>245</v>
      </c>
      <c r="B64" s="116" t="s">
        <v>478</v>
      </c>
      <c r="C64" s="19" t="s">
        <v>307</v>
      </c>
      <c r="D64" s="18" t="s">
        <v>432</v>
      </c>
      <c r="E64" s="241" t="s">
        <v>339</v>
      </c>
      <c r="F64" s="241" t="s">
        <v>310</v>
      </c>
      <c r="G64" s="241" t="s">
        <v>309</v>
      </c>
      <c r="H64" s="20" t="s">
        <v>479</v>
      </c>
      <c r="I64" s="20" t="s">
        <v>480</v>
      </c>
      <c r="J64" s="19" t="s">
        <v>481</v>
      </c>
    </row>
    <row r="65" spans="1:10" s="114" customFormat="1" ht="23.25" customHeight="1" x14ac:dyDescent="0.2">
      <c r="A65" s="216" t="s">
        <v>482</v>
      </c>
      <c r="B65" s="216"/>
      <c r="C65" s="216"/>
      <c r="D65" s="216"/>
      <c r="E65" s="216"/>
      <c r="F65" s="216"/>
      <c r="G65" s="216"/>
      <c r="H65" s="216"/>
      <c r="I65" s="216"/>
      <c r="J65" s="216"/>
    </row>
    <row r="66" spans="1:10" s="114" customFormat="1" ht="192" customHeight="1" x14ac:dyDescent="0.2">
      <c r="A66" s="130" t="s">
        <v>483</v>
      </c>
      <c r="B66" s="116" t="s">
        <v>484</v>
      </c>
      <c r="C66" s="19" t="s">
        <v>485</v>
      </c>
      <c r="D66" s="18" t="s">
        <v>308</v>
      </c>
      <c r="E66" s="241" t="s">
        <v>339</v>
      </c>
      <c r="F66" s="241" t="s">
        <v>310</v>
      </c>
      <c r="G66" s="241" t="s">
        <v>309</v>
      </c>
      <c r="H66" s="19" t="s">
        <v>486</v>
      </c>
      <c r="I66" s="19" t="s">
        <v>487</v>
      </c>
      <c r="J66" s="19" t="s">
        <v>488</v>
      </c>
    </row>
    <row r="67" spans="1:10" s="114" customFormat="1" ht="124.5" customHeight="1" x14ac:dyDescent="0.2">
      <c r="A67" s="20"/>
      <c r="B67" s="19" t="s">
        <v>489</v>
      </c>
      <c r="C67" s="19" t="s">
        <v>490</v>
      </c>
      <c r="D67" s="18" t="s">
        <v>263</v>
      </c>
      <c r="E67" s="243" t="s">
        <v>446</v>
      </c>
      <c r="F67" s="241" t="s">
        <v>263</v>
      </c>
      <c r="G67" s="242" t="s">
        <v>446</v>
      </c>
      <c r="H67" s="20" t="s">
        <v>263</v>
      </c>
      <c r="I67" s="20" t="s">
        <v>263</v>
      </c>
      <c r="J67" s="19" t="s">
        <v>491</v>
      </c>
    </row>
    <row r="68" spans="1:10" s="114" customFormat="1" ht="153.75" customHeight="1" x14ac:dyDescent="0.2">
      <c r="A68" s="20" t="s">
        <v>492</v>
      </c>
      <c r="B68" s="19" t="s">
        <v>493</v>
      </c>
      <c r="C68" s="19" t="s">
        <v>307</v>
      </c>
      <c r="D68" s="18" t="s">
        <v>494</v>
      </c>
      <c r="E68" s="241" t="s">
        <v>495</v>
      </c>
      <c r="F68" s="241" t="s">
        <v>494</v>
      </c>
      <c r="G68" s="241" t="s">
        <v>496</v>
      </c>
      <c r="H68" s="20" t="s">
        <v>497</v>
      </c>
      <c r="I68" s="20" t="s">
        <v>498</v>
      </c>
      <c r="J68" s="119" t="s">
        <v>499</v>
      </c>
    </row>
    <row r="69" spans="1:10" s="114" customFormat="1" ht="211.5" customHeight="1" x14ac:dyDescent="0.2">
      <c r="A69" s="130" t="s">
        <v>83</v>
      </c>
      <c r="B69" s="116" t="s">
        <v>500</v>
      </c>
      <c r="C69" s="19" t="s">
        <v>490</v>
      </c>
      <c r="D69" s="18" t="s">
        <v>308</v>
      </c>
      <c r="E69" s="241" t="s">
        <v>339</v>
      </c>
      <c r="F69" s="241" t="s">
        <v>310</v>
      </c>
      <c r="G69" s="241" t="s">
        <v>309</v>
      </c>
      <c r="H69" s="19" t="s">
        <v>501</v>
      </c>
      <c r="I69" s="19" t="s">
        <v>502</v>
      </c>
      <c r="J69" s="19" t="s">
        <v>503</v>
      </c>
    </row>
    <row r="70" spans="1:10" s="114" customFormat="1" ht="170.25" customHeight="1" x14ac:dyDescent="0.2">
      <c r="A70" s="20"/>
      <c r="B70" s="19" t="s">
        <v>504</v>
      </c>
      <c r="C70" s="19" t="s">
        <v>490</v>
      </c>
      <c r="D70" s="18" t="s">
        <v>263</v>
      </c>
      <c r="E70" s="243" t="s">
        <v>505</v>
      </c>
      <c r="F70" s="241" t="s">
        <v>263</v>
      </c>
      <c r="G70" s="242" t="s">
        <v>506</v>
      </c>
      <c r="H70" s="20" t="s">
        <v>263</v>
      </c>
      <c r="I70" s="20" t="s">
        <v>263</v>
      </c>
      <c r="J70" s="127" t="s">
        <v>507</v>
      </c>
    </row>
    <row r="71" spans="1:10" s="114" customFormat="1" ht="81" customHeight="1" x14ac:dyDescent="0.2">
      <c r="A71" s="130" t="s">
        <v>86</v>
      </c>
      <c r="B71" s="116" t="s">
        <v>508</v>
      </c>
      <c r="C71" s="19" t="s">
        <v>490</v>
      </c>
      <c r="D71" s="18" t="s">
        <v>308</v>
      </c>
      <c r="E71" s="246" t="s">
        <v>339</v>
      </c>
      <c r="F71" s="246" t="s">
        <v>310</v>
      </c>
      <c r="G71" s="246" t="s">
        <v>309</v>
      </c>
      <c r="H71" s="125" t="s">
        <v>509</v>
      </c>
      <c r="I71" s="125" t="s">
        <v>510</v>
      </c>
      <c r="J71" s="19" t="s">
        <v>511</v>
      </c>
    </row>
    <row r="72" spans="1:10" s="114" customFormat="1" ht="90.75" customHeight="1" x14ac:dyDescent="0.2">
      <c r="A72" s="20"/>
      <c r="B72" s="19" t="s">
        <v>512</v>
      </c>
      <c r="C72" s="19" t="s">
        <v>513</v>
      </c>
      <c r="D72" s="18" t="s">
        <v>263</v>
      </c>
      <c r="E72" s="243" t="s">
        <v>419</v>
      </c>
      <c r="F72" s="241" t="s">
        <v>263</v>
      </c>
      <c r="G72" s="243" t="s">
        <v>419</v>
      </c>
      <c r="H72" s="126" t="s">
        <v>263</v>
      </c>
      <c r="I72" s="126" t="s">
        <v>263</v>
      </c>
      <c r="J72" s="125" t="s">
        <v>514</v>
      </c>
    </row>
    <row r="73" spans="1:10" s="114" customFormat="1" ht="21" customHeight="1" x14ac:dyDescent="0.2">
      <c r="A73" s="213" t="s">
        <v>96</v>
      </c>
      <c r="B73" s="213"/>
      <c r="C73" s="213"/>
      <c r="D73" s="213"/>
      <c r="E73" s="213"/>
      <c r="F73" s="213"/>
      <c r="G73" s="213"/>
      <c r="H73" s="213"/>
      <c r="I73" s="213"/>
      <c r="J73" s="213"/>
    </row>
    <row r="74" spans="1:10" s="114" customFormat="1" ht="174.75" customHeight="1" x14ac:dyDescent="0.2">
      <c r="A74" s="20" t="s">
        <v>515</v>
      </c>
      <c r="B74" s="19" t="s">
        <v>277</v>
      </c>
      <c r="C74" s="19" t="s">
        <v>307</v>
      </c>
      <c r="D74" s="131">
        <v>43466</v>
      </c>
      <c r="E74" s="247">
        <v>45657</v>
      </c>
      <c r="F74" s="247">
        <v>44197</v>
      </c>
      <c r="G74" s="247">
        <v>44561</v>
      </c>
      <c r="H74" s="127" t="s">
        <v>516</v>
      </c>
      <c r="I74" s="19" t="s">
        <v>517</v>
      </c>
      <c r="J74" s="19" t="s">
        <v>518</v>
      </c>
    </row>
    <row r="75" spans="1:10" s="114" customFormat="1" ht="98.25" customHeight="1" x14ac:dyDescent="0.2">
      <c r="A75" s="20" t="s">
        <v>515</v>
      </c>
      <c r="B75" s="19" t="s">
        <v>283</v>
      </c>
      <c r="C75" s="19" t="s">
        <v>307</v>
      </c>
      <c r="D75" s="131">
        <v>43466</v>
      </c>
      <c r="E75" s="247">
        <v>45657</v>
      </c>
      <c r="F75" s="247">
        <v>44197</v>
      </c>
      <c r="G75" s="247">
        <v>44561</v>
      </c>
      <c r="H75" s="125" t="s">
        <v>519</v>
      </c>
      <c r="I75" s="19" t="s">
        <v>520</v>
      </c>
      <c r="J75" s="19" t="s">
        <v>518</v>
      </c>
    </row>
    <row r="76" spans="1:10" s="114" customFormat="1" ht="134.25" customHeight="1" x14ac:dyDescent="0.2">
      <c r="A76" s="20"/>
      <c r="B76" s="19" t="s">
        <v>521</v>
      </c>
      <c r="C76" s="19" t="s">
        <v>307</v>
      </c>
      <c r="D76" s="131" t="s">
        <v>263</v>
      </c>
      <c r="E76" s="243" t="s">
        <v>319</v>
      </c>
      <c r="F76" s="247" t="s">
        <v>263</v>
      </c>
      <c r="G76" s="243" t="s">
        <v>414</v>
      </c>
      <c r="H76" s="126" t="s">
        <v>263</v>
      </c>
      <c r="I76" s="126" t="s">
        <v>263</v>
      </c>
      <c r="J76" s="125" t="s">
        <v>522</v>
      </c>
    </row>
    <row r="77" spans="1:10" s="114" customFormat="1" ht="171.75" customHeight="1" x14ac:dyDescent="0.2">
      <c r="A77" s="20"/>
      <c r="B77" s="19" t="s">
        <v>523</v>
      </c>
      <c r="C77" s="19" t="s">
        <v>307</v>
      </c>
      <c r="D77" s="131" t="s">
        <v>263</v>
      </c>
      <c r="E77" s="243" t="s">
        <v>446</v>
      </c>
      <c r="F77" s="247" t="s">
        <v>263</v>
      </c>
      <c r="G77" s="243" t="s">
        <v>419</v>
      </c>
      <c r="H77" s="126" t="s">
        <v>263</v>
      </c>
      <c r="I77" s="126" t="s">
        <v>263</v>
      </c>
      <c r="J77" s="125" t="s">
        <v>524</v>
      </c>
    </row>
    <row r="78" spans="1:10" s="114" customFormat="1" ht="18" customHeight="1" x14ac:dyDescent="0.2">
      <c r="A78" s="20"/>
      <c r="B78" s="217" t="s">
        <v>102</v>
      </c>
      <c r="C78" s="217"/>
      <c r="D78" s="217"/>
      <c r="E78" s="217"/>
      <c r="F78" s="217"/>
      <c r="G78" s="217"/>
      <c r="H78" s="217"/>
      <c r="I78" s="217"/>
      <c r="J78" s="217"/>
    </row>
    <row r="79" spans="1:10" s="132" customFormat="1" ht="104.25" customHeight="1" x14ac:dyDescent="0.2">
      <c r="A79" s="129" t="s">
        <v>525</v>
      </c>
      <c r="B79" s="116" t="s">
        <v>467</v>
      </c>
      <c r="C79" s="19" t="s">
        <v>307</v>
      </c>
      <c r="D79" s="18" t="s">
        <v>310</v>
      </c>
      <c r="E79" s="241" t="s">
        <v>339</v>
      </c>
      <c r="F79" s="241" t="s">
        <v>310</v>
      </c>
      <c r="G79" s="241" t="s">
        <v>309</v>
      </c>
      <c r="H79" s="19" t="s">
        <v>526</v>
      </c>
      <c r="I79" s="19" t="s">
        <v>527</v>
      </c>
      <c r="J79" s="19" t="s">
        <v>528</v>
      </c>
    </row>
  </sheetData>
  <mergeCells count="19">
    <mergeCell ref="A62:J62"/>
    <mergeCell ref="A65:J65"/>
    <mergeCell ref="A73:J73"/>
    <mergeCell ref="B78:J78"/>
    <mergeCell ref="A9:J9"/>
    <mergeCell ref="J29:J30"/>
    <mergeCell ref="A42:J42"/>
    <mergeCell ref="A46:J46"/>
    <mergeCell ref="A50:J50"/>
    <mergeCell ref="A3:J3"/>
    <mergeCell ref="A4:J4"/>
    <mergeCell ref="A5:J5"/>
    <mergeCell ref="A6:A7"/>
    <mergeCell ref="B6:B7"/>
    <mergeCell ref="C6:C7"/>
    <mergeCell ref="D6:E6"/>
    <mergeCell ref="F6:G6"/>
    <mergeCell ref="H6:I6"/>
    <mergeCell ref="J6:J7"/>
  </mergeCells>
  <printOptions gridLines="1"/>
  <pageMargins left="0.78750000000000009" right="0.78750000000000009" top="1.1812499999999999" bottom="0.78750000000000009" header="0.51180555555555496" footer="0.51180555555555496"/>
  <pageSetup paperSize="9" firstPageNumber="0"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IW16"/>
  <sheetViews>
    <sheetView topLeftCell="A10" workbookViewId="0">
      <selection activeCell="F6" sqref="F6"/>
    </sheetView>
  </sheetViews>
  <sheetFormatPr defaultColWidth="9.140625" defaultRowHeight="12.75" x14ac:dyDescent="0.2"/>
  <cols>
    <col min="1" max="1" width="5.7109375" style="108" customWidth="1"/>
    <col min="2" max="2" width="22.7109375" style="108" customWidth="1"/>
    <col min="3" max="10" width="14.28515625" style="108" customWidth="1"/>
    <col min="11" max="257" width="9.140625" style="108"/>
  </cols>
  <sheetData>
    <row r="1" spans="1:10" s="109" customFormat="1" ht="15" x14ac:dyDescent="0.25">
      <c r="J1" s="111" t="s">
        <v>529</v>
      </c>
    </row>
    <row r="2" spans="1:10" ht="14.25" customHeight="1" x14ac:dyDescent="0.2"/>
    <row r="3" spans="1:10" ht="15.75" x14ac:dyDescent="0.25">
      <c r="A3" s="211" t="s">
        <v>530</v>
      </c>
      <c r="B3" s="211"/>
      <c r="C3" s="211"/>
      <c r="D3" s="211"/>
      <c r="E3" s="211"/>
      <c r="F3" s="211"/>
      <c r="G3" s="211"/>
      <c r="H3" s="211"/>
      <c r="I3" s="211"/>
      <c r="J3" s="211"/>
    </row>
    <row r="5" spans="1:10" s="114" customFormat="1" ht="60.75" customHeight="1" x14ac:dyDescent="0.2">
      <c r="A5" s="218" t="s">
        <v>2</v>
      </c>
      <c r="B5" s="218" t="s">
        <v>531</v>
      </c>
      <c r="C5" s="218" t="s">
        <v>532</v>
      </c>
      <c r="D5" s="219" t="s">
        <v>533</v>
      </c>
      <c r="E5" s="219"/>
      <c r="F5" s="219" t="s">
        <v>534</v>
      </c>
      <c r="G5" s="219"/>
      <c r="H5" s="219"/>
      <c r="I5" s="219" t="s">
        <v>535</v>
      </c>
      <c r="J5" s="219"/>
    </row>
    <row r="6" spans="1:10" s="114" customFormat="1" ht="45" x14ac:dyDescent="0.2">
      <c r="A6" s="218"/>
      <c r="B6" s="218"/>
      <c r="C6" s="218"/>
      <c r="D6" s="117" t="s">
        <v>9</v>
      </c>
      <c r="E6" s="117" t="s">
        <v>10</v>
      </c>
      <c r="F6" s="133" t="s">
        <v>536</v>
      </c>
      <c r="G6" s="117" t="s">
        <v>537</v>
      </c>
      <c r="H6" s="117" t="s">
        <v>538</v>
      </c>
      <c r="I6" s="117" t="s">
        <v>9</v>
      </c>
      <c r="J6" s="117" t="s">
        <v>10</v>
      </c>
    </row>
    <row r="7" spans="1:10" s="114" customFormat="1" ht="15" x14ac:dyDescent="0.2">
      <c r="A7" s="21">
        <v>1</v>
      </c>
      <c r="B7" s="21">
        <v>2</v>
      </c>
      <c r="C7" s="21">
        <v>3</v>
      </c>
      <c r="D7" s="21">
        <v>4</v>
      </c>
      <c r="E7" s="21">
        <v>5</v>
      </c>
      <c r="F7" s="21">
        <v>6</v>
      </c>
      <c r="G7" s="21">
        <v>7</v>
      </c>
      <c r="H7" s="21">
        <v>8</v>
      </c>
      <c r="I7" s="21">
        <v>9</v>
      </c>
      <c r="J7" s="21">
        <v>10</v>
      </c>
    </row>
    <row r="8" spans="1:10" s="114" customFormat="1" ht="31.5" customHeight="1" x14ac:dyDescent="0.2">
      <c r="A8" s="220" t="s">
        <v>539</v>
      </c>
      <c r="B8" s="220"/>
      <c r="C8" s="220"/>
      <c r="D8" s="220"/>
      <c r="E8" s="220"/>
      <c r="F8" s="220"/>
      <c r="G8" s="220"/>
      <c r="H8" s="220"/>
      <c r="I8" s="220"/>
      <c r="J8" s="220"/>
    </row>
    <row r="9" spans="1:10" s="114" customFormat="1" ht="15" x14ac:dyDescent="0.2">
      <c r="A9" s="21">
        <v>1</v>
      </c>
      <c r="B9" s="19"/>
      <c r="C9" s="21"/>
      <c r="D9" s="21"/>
      <c r="E9" s="21"/>
      <c r="F9" s="21"/>
      <c r="G9" s="21"/>
      <c r="H9" s="21"/>
      <c r="I9" s="21"/>
      <c r="J9" s="21"/>
    </row>
    <row r="10" spans="1:10" s="114" customFormat="1" ht="15" x14ac:dyDescent="0.2">
      <c r="A10" s="21" t="s">
        <v>540</v>
      </c>
      <c r="B10" s="19"/>
      <c r="C10" s="21"/>
      <c r="D10" s="21"/>
      <c r="E10" s="21"/>
      <c r="F10" s="21"/>
      <c r="G10" s="21"/>
      <c r="H10" s="21"/>
      <c r="I10" s="21"/>
      <c r="J10" s="21"/>
    </row>
    <row r="11" spans="1:10" s="114" customFormat="1" ht="31.5" customHeight="1" x14ac:dyDescent="0.2">
      <c r="A11" s="220" t="s">
        <v>541</v>
      </c>
      <c r="B11" s="220"/>
      <c r="C11" s="220"/>
      <c r="D11" s="220"/>
      <c r="E11" s="220"/>
      <c r="F11" s="220"/>
      <c r="G11" s="220"/>
      <c r="H11" s="220"/>
      <c r="I11" s="220"/>
      <c r="J11" s="220"/>
    </row>
    <row r="12" spans="1:10" s="114" customFormat="1" ht="15" x14ac:dyDescent="0.2">
      <c r="A12" s="21">
        <v>1</v>
      </c>
      <c r="B12" s="19"/>
      <c r="C12" s="21"/>
      <c r="D12" s="21" t="s">
        <v>263</v>
      </c>
      <c r="E12" s="21" t="s">
        <v>263</v>
      </c>
      <c r="F12" s="21"/>
      <c r="G12" s="21"/>
      <c r="H12" s="21"/>
      <c r="I12" s="21"/>
      <c r="J12" s="20" t="s">
        <v>263</v>
      </c>
    </row>
    <row r="13" spans="1:10" s="114" customFormat="1" ht="15" x14ac:dyDescent="0.2">
      <c r="A13" s="21">
        <v>2</v>
      </c>
      <c r="B13" s="19"/>
      <c r="C13" s="21"/>
      <c r="D13" s="21" t="s">
        <v>263</v>
      </c>
      <c r="E13" s="21" t="s">
        <v>263</v>
      </c>
      <c r="F13" s="21"/>
      <c r="G13" s="21"/>
      <c r="H13" s="21"/>
      <c r="I13" s="21"/>
      <c r="J13" s="20" t="s">
        <v>263</v>
      </c>
    </row>
    <row r="14" spans="1:10" s="109" customFormat="1" ht="15" x14ac:dyDescent="0.25"/>
    <row r="15" spans="1:10" s="109" customFormat="1" ht="53.25" customHeight="1" x14ac:dyDescent="0.25">
      <c r="A15" s="221" t="s">
        <v>542</v>
      </c>
      <c r="B15" s="221"/>
      <c r="C15" s="221"/>
      <c r="D15" s="221"/>
      <c r="E15" s="221"/>
      <c r="F15" s="221"/>
      <c r="G15" s="221"/>
      <c r="H15" s="221"/>
      <c r="I15" s="221"/>
      <c r="J15" s="221"/>
    </row>
    <row r="16" spans="1:10" s="109" customFormat="1" ht="3" customHeight="1" x14ac:dyDescent="0.25"/>
  </sheetData>
  <mergeCells count="10">
    <mergeCell ref="A8:J8"/>
    <mergeCell ref="A11:J11"/>
    <mergeCell ref="A15:J15"/>
    <mergeCell ref="A3:J3"/>
    <mergeCell ref="A5:A6"/>
    <mergeCell ref="B5:B6"/>
    <mergeCell ref="C5:C6"/>
    <mergeCell ref="D5:E5"/>
    <mergeCell ref="F5:H5"/>
    <mergeCell ref="I5:J5"/>
  </mergeCells>
  <printOptions gridLines="1"/>
  <pageMargins left="0.25" right="0.25" top="0.75" bottom="0.75" header="0.51180555555555496" footer="0.51180555555555496"/>
  <pageSetup paperSize="9" firstPageNumber="0"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IW22"/>
  <sheetViews>
    <sheetView topLeftCell="A22" zoomScale="90" workbookViewId="0">
      <selection activeCell="D12" sqref="D12"/>
    </sheetView>
  </sheetViews>
  <sheetFormatPr defaultColWidth="9.140625" defaultRowHeight="12.75" x14ac:dyDescent="0.2"/>
  <cols>
    <col min="1" max="1" width="4.85546875" style="108" customWidth="1"/>
    <col min="2" max="2" width="33.5703125" style="108" customWidth="1"/>
    <col min="3" max="4" width="26.28515625" style="108" customWidth="1"/>
    <col min="5" max="6" width="14.7109375" style="108" customWidth="1"/>
    <col min="7" max="7" width="24.7109375" style="108" customWidth="1"/>
    <col min="8" max="257" width="9.140625" style="108"/>
  </cols>
  <sheetData>
    <row r="1" spans="1:7" s="109" customFormat="1" ht="15" x14ac:dyDescent="0.25">
      <c r="G1" s="111" t="s">
        <v>543</v>
      </c>
    </row>
    <row r="2" spans="1:7" s="109" customFormat="1" ht="15" x14ac:dyDescent="0.25"/>
    <row r="3" spans="1:7" s="134" customFormat="1" ht="15.75" x14ac:dyDescent="0.25">
      <c r="A3" s="211" t="s">
        <v>544</v>
      </c>
      <c r="B3" s="211"/>
      <c r="C3" s="211"/>
      <c r="D3" s="211"/>
      <c r="E3" s="211"/>
      <c r="F3" s="211"/>
      <c r="G3" s="211"/>
    </row>
    <row r="4" spans="1:7" s="109" customFormat="1" ht="15" x14ac:dyDescent="0.25"/>
    <row r="5" spans="1:7" s="135" customFormat="1" ht="15" customHeight="1" x14ac:dyDescent="0.2">
      <c r="A5" s="213" t="s">
        <v>545</v>
      </c>
      <c r="B5" s="213" t="s">
        <v>546</v>
      </c>
      <c r="C5" s="213" t="s">
        <v>547</v>
      </c>
      <c r="D5" s="222" t="s">
        <v>295</v>
      </c>
      <c r="E5" s="223" t="s">
        <v>548</v>
      </c>
      <c r="F5" s="223"/>
      <c r="G5" s="213" t="s">
        <v>549</v>
      </c>
    </row>
    <row r="6" spans="1:7" s="135" customFormat="1" ht="45" customHeight="1" x14ac:dyDescent="0.2">
      <c r="A6" s="213"/>
      <c r="B6" s="213"/>
      <c r="C6" s="213"/>
      <c r="D6" s="222"/>
      <c r="E6" s="20" t="s">
        <v>9</v>
      </c>
      <c r="F6" s="20" t="s">
        <v>10</v>
      </c>
      <c r="G6" s="213"/>
    </row>
    <row r="7" spans="1:7" s="109" customFormat="1" ht="15" x14ac:dyDescent="0.25">
      <c r="A7" s="113">
        <v>1</v>
      </c>
      <c r="B7" s="113">
        <v>2</v>
      </c>
      <c r="C7" s="113">
        <v>3</v>
      </c>
      <c r="D7" s="113">
        <v>4</v>
      </c>
      <c r="E7" s="113">
        <v>5</v>
      </c>
      <c r="F7" s="113">
        <v>6</v>
      </c>
      <c r="G7" s="113">
        <v>7</v>
      </c>
    </row>
    <row r="8" spans="1:7" s="136" customFormat="1" ht="15" x14ac:dyDescent="0.2">
      <c r="A8" s="224" t="s">
        <v>550</v>
      </c>
      <c r="B8" s="224"/>
      <c r="C8" s="224"/>
      <c r="D8" s="224"/>
      <c r="E8" s="224"/>
      <c r="F8" s="224"/>
      <c r="G8" s="224"/>
    </row>
    <row r="9" spans="1:7" s="136" customFormat="1" ht="15" x14ac:dyDescent="0.2">
      <c r="A9" s="224" t="s">
        <v>551</v>
      </c>
      <c r="B9" s="224"/>
      <c r="C9" s="224"/>
      <c r="D9" s="224"/>
      <c r="E9" s="224"/>
      <c r="F9" s="224"/>
      <c r="G9" s="224"/>
    </row>
    <row r="10" spans="1:7" s="137" customFormat="1" ht="150" x14ac:dyDescent="0.2">
      <c r="A10" s="15">
        <v>1</v>
      </c>
      <c r="B10" s="10" t="s">
        <v>552</v>
      </c>
      <c r="C10" s="138" t="s">
        <v>553</v>
      </c>
      <c r="D10" s="10" t="s">
        <v>554</v>
      </c>
      <c r="E10" s="10" t="s">
        <v>555</v>
      </c>
      <c r="F10" s="10" t="s">
        <v>556</v>
      </c>
      <c r="G10" s="10" t="s">
        <v>528</v>
      </c>
    </row>
    <row r="11" spans="1:7" s="137" customFormat="1" ht="15" x14ac:dyDescent="0.2">
      <c r="A11" s="225" t="s">
        <v>557</v>
      </c>
      <c r="B11" s="225"/>
      <c r="C11" s="225"/>
      <c r="D11" s="225"/>
      <c r="E11" s="225"/>
      <c r="F11" s="225"/>
      <c r="G11" s="225"/>
    </row>
    <row r="12" spans="1:7" s="5" customFormat="1" ht="394.5" customHeight="1" x14ac:dyDescent="0.2">
      <c r="A12" s="15" t="s">
        <v>558</v>
      </c>
      <c r="B12" s="10" t="s">
        <v>552</v>
      </c>
      <c r="C12" s="10" t="s">
        <v>559</v>
      </c>
      <c r="D12" s="10" t="s">
        <v>554</v>
      </c>
      <c r="E12" s="10" t="s">
        <v>555</v>
      </c>
      <c r="F12" s="10" t="s">
        <v>556</v>
      </c>
      <c r="G12" s="10" t="s">
        <v>528</v>
      </c>
    </row>
    <row r="13" spans="1:7" s="114" customFormat="1" ht="15.6" customHeight="1" x14ac:dyDescent="0.2">
      <c r="A13" s="226" t="s">
        <v>560</v>
      </c>
      <c r="B13" s="226"/>
      <c r="C13" s="226"/>
      <c r="D13" s="226"/>
      <c r="E13" s="226"/>
      <c r="F13" s="226"/>
      <c r="G13" s="226"/>
    </row>
    <row r="14" spans="1:7" s="114" customFormat="1" ht="15" customHeight="1" x14ac:dyDescent="0.2">
      <c r="A14" s="227" t="s">
        <v>561</v>
      </c>
      <c r="B14" s="227"/>
      <c r="C14" s="227"/>
      <c r="D14" s="227"/>
      <c r="E14" s="227"/>
      <c r="F14" s="227"/>
      <c r="G14" s="227"/>
    </row>
    <row r="15" spans="1:7" s="5" customFormat="1" ht="291.75" customHeight="1" x14ac:dyDescent="0.2">
      <c r="A15" s="15" t="s">
        <v>562</v>
      </c>
      <c r="B15" s="10" t="s">
        <v>552</v>
      </c>
      <c r="C15" s="10" t="s">
        <v>563</v>
      </c>
      <c r="D15" s="10" t="s">
        <v>564</v>
      </c>
      <c r="E15" s="139" t="s">
        <v>565</v>
      </c>
      <c r="F15" s="139" t="s">
        <v>566</v>
      </c>
      <c r="G15" s="10" t="s">
        <v>528</v>
      </c>
    </row>
    <row r="16" spans="1:7" s="5" customFormat="1" ht="15" x14ac:dyDescent="0.2">
      <c r="A16" s="225" t="s">
        <v>567</v>
      </c>
      <c r="B16" s="225"/>
      <c r="C16" s="225"/>
      <c r="D16" s="225"/>
      <c r="E16" s="225"/>
      <c r="F16" s="225"/>
      <c r="G16" s="225"/>
    </row>
    <row r="17" spans="1:7" s="5" customFormat="1" ht="15" customHeight="1" x14ac:dyDescent="0.2">
      <c r="A17" s="228" t="s">
        <v>568</v>
      </c>
      <c r="B17" s="228"/>
      <c r="C17" s="228"/>
      <c r="D17" s="228"/>
      <c r="E17" s="228"/>
      <c r="F17" s="228"/>
      <c r="G17" s="228"/>
    </row>
    <row r="18" spans="1:7" s="5" customFormat="1" ht="399" customHeight="1" x14ac:dyDescent="0.2">
      <c r="A18" s="15" t="s">
        <v>562</v>
      </c>
      <c r="B18" s="10" t="s">
        <v>569</v>
      </c>
      <c r="C18" s="10" t="s">
        <v>570</v>
      </c>
      <c r="D18" s="10" t="s">
        <v>564</v>
      </c>
      <c r="E18" s="139" t="s">
        <v>565</v>
      </c>
      <c r="F18" s="139" t="s">
        <v>571</v>
      </c>
      <c r="G18" s="10" t="s">
        <v>572</v>
      </c>
    </row>
    <row r="19" spans="1:7" s="136" customFormat="1" ht="15" x14ac:dyDescent="0.2">
      <c r="A19" s="224" t="s">
        <v>573</v>
      </c>
      <c r="B19" s="224"/>
      <c r="C19" s="224"/>
      <c r="D19" s="224"/>
      <c r="E19" s="224"/>
      <c r="F19" s="224"/>
      <c r="G19" s="224"/>
    </row>
    <row r="20" spans="1:7" s="114" customFormat="1" ht="15" x14ac:dyDescent="0.2">
      <c r="A20" s="18"/>
      <c r="B20" s="19" t="s">
        <v>574</v>
      </c>
      <c r="C20" s="19"/>
      <c r="D20" s="19"/>
      <c r="E20" s="18"/>
      <c r="F20" s="18" t="s">
        <v>263</v>
      </c>
      <c r="G20" s="20" t="s">
        <v>263</v>
      </c>
    </row>
    <row r="21" spans="1:7" s="114" customFormat="1" ht="15" x14ac:dyDescent="0.2">
      <c r="A21" s="18"/>
      <c r="B21" s="19"/>
      <c r="C21" s="19"/>
      <c r="D21" s="19"/>
      <c r="E21" s="18"/>
      <c r="F21" s="18" t="s">
        <v>263</v>
      </c>
      <c r="G21" s="20" t="s">
        <v>263</v>
      </c>
    </row>
    <row r="22" spans="1:7" s="114" customFormat="1" ht="15" x14ac:dyDescent="0.2">
      <c r="A22" s="18"/>
      <c r="B22" s="19"/>
      <c r="C22" s="19"/>
      <c r="D22" s="19"/>
      <c r="E22" s="18"/>
      <c r="F22" s="18" t="s">
        <v>263</v>
      </c>
      <c r="G22" s="20" t="s">
        <v>263</v>
      </c>
    </row>
  </sheetData>
  <mergeCells count="15">
    <mergeCell ref="A16:G16"/>
    <mergeCell ref="A17:G17"/>
    <mergeCell ref="A19:G19"/>
    <mergeCell ref="A8:G8"/>
    <mergeCell ref="A9:G9"/>
    <mergeCell ref="A11:G11"/>
    <mergeCell ref="A13:G13"/>
    <mergeCell ref="A14:G14"/>
    <mergeCell ref="A3:G3"/>
    <mergeCell ref="A5:A6"/>
    <mergeCell ref="B5:B6"/>
    <mergeCell ref="C5:C6"/>
    <mergeCell ref="D5:D6"/>
    <mergeCell ref="E5:F5"/>
    <mergeCell ref="G5:G6"/>
  </mergeCells>
  <printOptions gridLines="1"/>
  <pageMargins left="0.82708333333333295" right="0.82708333333333295" top="1.1416666666666702" bottom="0.78750000000000009" header="0.51180555555555496" footer="0.51180555555555496"/>
  <pageSetup paperSize="9" firstPageNumber="0" fitToHeight="0" orientation="landscape"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1"/>
    <pageSetUpPr fitToPage="1"/>
  </sheetPr>
  <dimension ref="A1:IW273"/>
  <sheetViews>
    <sheetView tabSelected="1" topLeftCell="A173" workbookViewId="0"/>
  </sheetViews>
  <sheetFormatPr defaultColWidth="9.140625" defaultRowHeight="15" x14ac:dyDescent="0.25"/>
  <cols>
    <col min="1" max="1" width="7.7109375" style="1" customWidth="1"/>
    <col min="2" max="2" width="32.85546875" style="1" customWidth="1"/>
    <col min="3" max="3" width="41.7109375" style="1" customWidth="1"/>
    <col min="4" max="4" width="13.28515625" style="140" customWidth="1"/>
    <col min="5" max="5" width="23.140625" style="2" customWidth="1"/>
    <col min="6" max="6" width="24" style="2" customWidth="1"/>
    <col min="7" max="7" width="22.85546875" style="2" customWidth="1"/>
    <col min="8" max="8" width="23" style="2" customWidth="1"/>
    <col min="9" max="9" width="24.85546875" style="1" customWidth="1"/>
    <col min="10" max="10" width="14.7109375" style="1" customWidth="1"/>
    <col min="11" max="11" width="13.140625" style="1" customWidth="1"/>
    <col min="12" max="257" width="9.140625" style="1"/>
  </cols>
  <sheetData>
    <row r="1" spans="1:10" s="2" customFormat="1" x14ac:dyDescent="0.25">
      <c r="D1" s="141"/>
      <c r="F1" s="25"/>
      <c r="G1" s="25"/>
      <c r="H1" s="3" t="s">
        <v>575</v>
      </c>
    </row>
    <row r="2" spans="1:10" s="2" customFormat="1" x14ac:dyDescent="0.25">
      <c r="D2" s="141"/>
      <c r="F2" s="142"/>
      <c r="G2" s="142"/>
    </row>
    <row r="3" spans="1:10" s="2" customFormat="1" ht="15" customHeight="1" x14ac:dyDescent="0.25">
      <c r="A3" s="166" t="s">
        <v>576</v>
      </c>
      <c r="B3" s="166"/>
      <c r="C3" s="166"/>
      <c r="D3" s="166"/>
      <c r="E3" s="166"/>
      <c r="F3" s="166"/>
      <c r="G3" s="166"/>
      <c r="H3" s="166"/>
    </row>
    <row r="4" spans="1:10" s="2" customFormat="1" x14ac:dyDescent="0.25">
      <c r="D4" s="141"/>
      <c r="E4" s="25"/>
      <c r="F4" s="142"/>
      <c r="G4" s="25"/>
      <c r="H4" s="25"/>
    </row>
    <row r="5" spans="1:10" s="2" customFormat="1" ht="61.9" customHeight="1" x14ac:dyDescent="0.25">
      <c r="A5" s="229" t="s">
        <v>577</v>
      </c>
      <c r="B5" s="229" t="s">
        <v>578</v>
      </c>
      <c r="C5" s="229"/>
      <c r="D5" s="144" t="s">
        <v>579</v>
      </c>
      <c r="E5" s="229" t="s">
        <v>580</v>
      </c>
      <c r="F5" s="229"/>
      <c r="G5" s="229"/>
      <c r="H5" s="229"/>
    </row>
    <row r="6" spans="1:10" s="2" customFormat="1" ht="51.75" customHeight="1" x14ac:dyDescent="0.25">
      <c r="A6" s="229"/>
      <c r="B6" s="229"/>
      <c r="C6" s="229"/>
      <c r="D6" s="143" t="s">
        <v>581</v>
      </c>
      <c r="E6" s="143" t="s">
        <v>582</v>
      </c>
      <c r="F6" s="143" t="s">
        <v>583</v>
      </c>
      <c r="G6" s="143" t="s">
        <v>123</v>
      </c>
      <c r="H6" s="144" t="s">
        <v>584</v>
      </c>
    </row>
    <row r="7" spans="1:10" s="145" customFormat="1" ht="12.75" customHeight="1" x14ac:dyDescent="0.2">
      <c r="A7" s="146">
        <v>1</v>
      </c>
      <c r="B7" s="146">
        <v>2</v>
      </c>
      <c r="C7" s="146">
        <v>3</v>
      </c>
      <c r="D7" s="146">
        <v>4</v>
      </c>
      <c r="E7" s="146">
        <v>6</v>
      </c>
      <c r="F7" s="146">
        <v>7</v>
      </c>
      <c r="G7" s="146">
        <v>8</v>
      </c>
      <c r="H7" s="147">
        <v>9</v>
      </c>
      <c r="I7" s="148"/>
    </row>
    <row r="8" spans="1:10" s="5" customFormat="1" ht="18" customHeight="1" x14ac:dyDescent="0.2">
      <c r="A8" s="230" t="s">
        <v>585</v>
      </c>
      <c r="B8" s="231" t="s">
        <v>586</v>
      </c>
      <c r="C8" s="149" t="s">
        <v>587</v>
      </c>
      <c r="D8" s="7"/>
      <c r="E8" s="150">
        <f>E9+E10+E11+E13+E14</f>
        <v>1749618.7054099999</v>
      </c>
      <c r="F8" s="150">
        <f>F9+F10+F11+F13+F14</f>
        <v>2737587.3861465659</v>
      </c>
      <c r="G8" s="150">
        <f>G9+G10+G11+G13+G14</f>
        <v>2435369.4877923233</v>
      </c>
      <c r="H8" s="150">
        <f>H9+H10+H11+H13+H14</f>
        <v>2431827.2084123231</v>
      </c>
      <c r="I8" s="142"/>
      <c r="J8" s="151"/>
    </row>
    <row r="9" spans="1:10" s="5" customFormat="1" ht="16.5" customHeight="1" x14ac:dyDescent="0.2">
      <c r="A9" s="230"/>
      <c r="B9" s="231"/>
      <c r="C9" s="149" t="s">
        <v>588</v>
      </c>
      <c r="D9" s="15"/>
      <c r="E9" s="150">
        <f>E16+E29+E22+E36</f>
        <v>59266.700000000004</v>
      </c>
      <c r="F9" s="150">
        <f t="shared" ref="F9:F11" si="0">F16+F29</f>
        <v>339224.8</v>
      </c>
      <c r="G9" s="150">
        <f t="shared" ref="G9:G11" si="1">G16+G29</f>
        <v>338785.98363000003</v>
      </c>
      <c r="H9" s="150">
        <f t="shared" ref="H9:H11" si="2">H16+H29</f>
        <v>338785.98363000003</v>
      </c>
    </row>
    <row r="10" spans="1:10" s="5" customFormat="1" ht="19.5" customHeight="1" x14ac:dyDescent="0.2">
      <c r="A10" s="230"/>
      <c r="B10" s="231"/>
      <c r="C10" s="149" t="s">
        <v>589</v>
      </c>
      <c r="D10" s="15"/>
      <c r="E10" s="150">
        <f>E17+E23+E30+E37</f>
        <v>1406945.5361200001</v>
      </c>
      <c r="F10" s="150">
        <f t="shared" si="0"/>
        <v>1468168.15488</v>
      </c>
      <c r="G10" s="150">
        <f t="shared" si="1"/>
        <v>1381999.7166800001</v>
      </c>
      <c r="H10" s="150">
        <f t="shared" si="2"/>
        <v>1378457.4372999999</v>
      </c>
      <c r="I10" s="142"/>
      <c r="J10" s="151"/>
    </row>
    <row r="11" spans="1:10" s="5" customFormat="1" ht="20.25" customHeight="1" x14ac:dyDescent="0.2">
      <c r="A11" s="230"/>
      <c r="B11" s="231"/>
      <c r="C11" s="149" t="s">
        <v>590</v>
      </c>
      <c r="D11" s="15"/>
      <c r="E11" s="150">
        <v>0</v>
      </c>
      <c r="F11" s="150">
        <f t="shared" si="0"/>
        <v>31802.890276565657</v>
      </c>
      <c r="G11" s="150">
        <f t="shared" si="1"/>
        <v>31253.10676232323</v>
      </c>
      <c r="H11" s="150">
        <f t="shared" si="2"/>
        <v>31253.10676232323</v>
      </c>
      <c r="J11" s="151"/>
    </row>
    <row r="12" spans="1:10" s="5" customFormat="1" ht="30" hidden="1" x14ac:dyDescent="0.2">
      <c r="A12" s="230"/>
      <c r="B12" s="231"/>
      <c r="C12" s="149" t="s">
        <v>139</v>
      </c>
      <c r="D12" s="15"/>
      <c r="E12" s="150">
        <v>0</v>
      </c>
      <c r="F12" s="150">
        <f t="shared" ref="F12:F14" si="3">F18</f>
        <v>31802.890276565657</v>
      </c>
      <c r="G12" s="150" t="e">
        <f>#REF!</f>
        <v>#REF!</v>
      </c>
      <c r="H12" s="152" t="e">
        <f>#REF!+H25+H32+#REF!+#REF!</f>
        <v>#REF!</v>
      </c>
    </row>
    <row r="13" spans="1:10" s="5" customFormat="1" ht="30" x14ac:dyDescent="0.2">
      <c r="A13" s="230"/>
      <c r="B13" s="231"/>
      <c r="C13" s="149" t="s">
        <v>139</v>
      </c>
      <c r="D13" s="15"/>
      <c r="E13" s="150">
        <f t="shared" ref="E13:E14" si="4">E19</f>
        <v>183406.46929000001</v>
      </c>
      <c r="F13" s="150">
        <f t="shared" si="3"/>
        <v>798391.54099000001</v>
      </c>
      <c r="G13" s="150">
        <f t="shared" ref="G13:G14" si="5">G19</f>
        <v>655930.68071999995</v>
      </c>
      <c r="H13" s="150">
        <f t="shared" ref="H13:H14" si="6">H19</f>
        <v>655930.68071999995</v>
      </c>
    </row>
    <row r="14" spans="1:10" s="5" customFormat="1" ht="30" x14ac:dyDescent="0.2">
      <c r="A14" s="230"/>
      <c r="B14" s="231"/>
      <c r="C14" s="149" t="s">
        <v>591</v>
      </c>
      <c r="D14" s="15"/>
      <c r="E14" s="150">
        <f t="shared" si="4"/>
        <v>100000</v>
      </c>
      <c r="F14" s="150">
        <f t="shared" si="3"/>
        <v>100000</v>
      </c>
      <c r="G14" s="150">
        <f t="shared" si="5"/>
        <v>27400</v>
      </c>
      <c r="H14" s="150">
        <f t="shared" si="6"/>
        <v>27400</v>
      </c>
    </row>
    <row r="15" spans="1:10" s="5" customFormat="1" ht="15" customHeight="1" x14ac:dyDescent="0.2">
      <c r="A15" s="230"/>
      <c r="B15" s="231" t="s">
        <v>592</v>
      </c>
      <c r="C15" s="149" t="s">
        <v>587</v>
      </c>
      <c r="D15" s="7">
        <v>812</v>
      </c>
      <c r="E15" s="150">
        <f>E16+E17</f>
        <v>951633.03611999995</v>
      </c>
      <c r="F15" s="150">
        <f>F16+F17+F18+F19+F20</f>
        <v>2338121.6861465657</v>
      </c>
      <c r="G15" s="150">
        <f>G16+G17+G18+G19+G20</f>
        <v>2083355.7624223232</v>
      </c>
      <c r="H15" s="150">
        <f>H16+H17+H18+H19+H20</f>
        <v>2083355.7624223232</v>
      </c>
    </row>
    <row r="16" spans="1:10" s="5" customFormat="1" ht="18.75" customHeight="1" x14ac:dyDescent="0.2">
      <c r="A16" s="230"/>
      <c r="B16" s="231"/>
      <c r="C16" s="149" t="s">
        <v>588</v>
      </c>
      <c r="D16" s="15"/>
      <c r="E16" s="150">
        <f>E120</f>
        <v>0</v>
      </c>
      <c r="F16" s="150">
        <f>F43+F113+F127+F182+F189+F240+F142</f>
        <v>325366.39999999997</v>
      </c>
      <c r="G16" s="150">
        <f>G43+G113+G127+G182+G189+G240+G142</f>
        <v>324927.58363000001</v>
      </c>
      <c r="H16" s="150">
        <f>H43+H113+H127+H182+H189+H240+H142</f>
        <v>324927.58363000001</v>
      </c>
    </row>
    <row r="17" spans="1:19" s="5" customFormat="1" ht="15" customHeight="1" x14ac:dyDescent="0.2">
      <c r="A17" s="230"/>
      <c r="B17" s="231"/>
      <c r="C17" s="149" t="s">
        <v>589</v>
      </c>
      <c r="D17" s="15"/>
      <c r="E17" s="150">
        <f>E44+E121+E128+E183+E190+E220+E241</f>
        <v>951633.03611999995</v>
      </c>
      <c r="F17" s="150">
        <f>F44+F114+F128+F144+F160+F190+F211+F241+F262</f>
        <v>1082560.85488</v>
      </c>
      <c r="G17" s="150">
        <f>G44+G114+G128+G144+G160+G190+G211+G241+G262</f>
        <v>1043844.39131</v>
      </c>
      <c r="H17" s="150">
        <f>H44+H114+H128+H144+H160+H190+H211+H241+H262</f>
        <v>1043844.39131</v>
      </c>
      <c r="I17" s="151"/>
      <c r="J17" s="151"/>
      <c r="K17" s="151"/>
    </row>
    <row r="18" spans="1:19" s="5" customFormat="1" ht="18" customHeight="1" x14ac:dyDescent="0.2">
      <c r="A18" s="230"/>
      <c r="B18" s="231"/>
      <c r="C18" s="149" t="s">
        <v>590</v>
      </c>
      <c r="D18" s="15"/>
      <c r="E18" s="150">
        <f>E87+E129+E242</f>
        <v>3135.576266060606</v>
      </c>
      <c r="F18" s="150">
        <f>F45+F136+F242+F154</f>
        <v>31802.890276565657</v>
      </c>
      <c r="G18" s="150">
        <f>G45+G136+G242+G154</f>
        <v>31253.10676232323</v>
      </c>
      <c r="H18" s="150">
        <f>H45+H136+H242+H154</f>
        <v>31253.10676232323</v>
      </c>
    </row>
    <row r="19" spans="1:19" s="5" customFormat="1" ht="30" customHeight="1" x14ac:dyDescent="0.2">
      <c r="A19" s="230"/>
      <c r="B19" s="231"/>
      <c r="C19" s="149" t="s">
        <v>139</v>
      </c>
      <c r="D19" s="15"/>
      <c r="E19" s="150">
        <f>E258</f>
        <v>183406.46929000001</v>
      </c>
      <c r="F19" s="150">
        <f>F244</f>
        <v>798391.54099000001</v>
      </c>
      <c r="G19" s="150">
        <f>G244</f>
        <v>655930.68071999995</v>
      </c>
      <c r="H19" s="150">
        <f>H244</f>
        <v>655930.68071999995</v>
      </c>
    </row>
    <row r="20" spans="1:19" s="5" customFormat="1" ht="30" x14ac:dyDescent="0.2">
      <c r="A20" s="230"/>
      <c r="B20" s="231"/>
      <c r="C20" s="149" t="s">
        <v>591</v>
      </c>
      <c r="D20" s="15"/>
      <c r="E20" s="150">
        <f>E165</f>
        <v>100000</v>
      </c>
      <c r="F20" s="150">
        <f>F165</f>
        <v>100000</v>
      </c>
      <c r="G20" s="150">
        <f>G165</f>
        <v>27400</v>
      </c>
      <c r="H20" s="150">
        <f>H165</f>
        <v>27400</v>
      </c>
    </row>
    <row r="21" spans="1:19" s="5" customFormat="1" ht="24.75" customHeight="1" x14ac:dyDescent="0.2">
      <c r="A21" s="161"/>
      <c r="B21" s="163" t="s">
        <v>593</v>
      </c>
      <c r="C21" s="12" t="s">
        <v>587</v>
      </c>
      <c r="D21" s="7">
        <v>813</v>
      </c>
      <c r="E21" s="150">
        <f>E22+E23+E24</f>
        <v>7874</v>
      </c>
      <c r="F21" s="150">
        <f>F23</f>
        <v>0</v>
      </c>
      <c r="G21" s="150">
        <f>G23</f>
        <v>0</v>
      </c>
      <c r="H21" s="150">
        <f>H23</f>
        <v>0</v>
      </c>
      <c r="I21" s="142"/>
      <c r="J21" s="151"/>
    </row>
    <row r="22" spans="1:19" s="5" customFormat="1" ht="15" customHeight="1" x14ac:dyDescent="0.2">
      <c r="A22" s="161"/>
      <c r="B22" s="163"/>
      <c r="C22" s="12" t="s">
        <v>588</v>
      </c>
      <c r="D22" s="7"/>
      <c r="E22" s="150">
        <f t="shared" ref="E22:E23" si="7">E167</f>
        <v>0</v>
      </c>
      <c r="F22" s="150">
        <v>0</v>
      </c>
      <c r="G22" s="150">
        <v>0</v>
      </c>
      <c r="H22" s="150">
        <v>0</v>
      </c>
      <c r="J22" s="151"/>
    </row>
    <row r="23" spans="1:19" s="5" customFormat="1" x14ac:dyDescent="0.2">
      <c r="A23" s="161"/>
      <c r="B23" s="163"/>
      <c r="C23" s="12" t="s">
        <v>589</v>
      </c>
      <c r="D23" s="15"/>
      <c r="E23" s="150">
        <f t="shared" si="7"/>
        <v>7874</v>
      </c>
      <c r="F23" s="150">
        <v>0</v>
      </c>
      <c r="G23" s="150">
        <v>0</v>
      </c>
      <c r="H23" s="150">
        <v>0</v>
      </c>
      <c r="I23" s="151"/>
    </row>
    <row r="24" spans="1:19" s="5" customFormat="1" x14ac:dyDescent="0.2">
      <c r="A24" s="161"/>
      <c r="B24" s="163"/>
      <c r="C24" s="12" t="s">
        <v>590</v>
      </c>
      <c r="D24" s="15"/>
      <c r="E24" s="150">
        <v>0</v>
      </c>
      <c r="F24" s="150">
        <f t="shared" ref="F24:F26" si="8">F73</f>
        <v>0</v>
      </c>
      <c r="G24" s="150">
        <f t="shared" ref="G24:G26" si="9">G73</f>
        <v>0</v>
      </c>
      <c r="H24" s="150">
        <f t="shared" ref="H24:H26" si="10">H73</f>
        <v>0</v>
      </c>
    </row>
    <row r="25" spans="1:19" s="5" customFormat="1" ht="30" x14ac:dyDescent="0.2">
      <c r="A25" s="161"/>
      <c r="B25" s="163"/>
      <c r="C25" s="12" t="s">
        <v>139</v>
      </c>
      <c r="D25" s="15"/>
      <c r="E25" s="150">
        <v>0</v>
      </c>
      <c r="F25" s="150">
        <f t="shared" si="8"/>
        <v>0</v>
      </c>
      <c r="G25" s="150">
        <f t="shared" si="9"/>
        <v>0</v>
      </c>
      <c r="H25" s="150">
        <f t="shared" si="10"/>
        <v>0</v>
      </c>
    </row>
    <row r="26" spans="1:19" s="5" customFormat="1" ht="30" x14ac:dyDescent="0.2">
      <c r="A26" s="161"/>
      <c r="B26" s="163"/>
      <c r="C26" s="12" t="s">
        <v>591</v>
      </c>
      <c r="D26" s="15"/>
      <c r="E26" s="150">
        <v>0</v>
      </c>
      <c r="F26" s="150">
        <f t="shared" si="8"/>
        <v>0</v>
      </c>
      <c r="G26" s="150">
        <f t="shared" si="9"/>
        <v>0</v>
      </c>
      <c r="H26" s="150">
        <f t="shared" si="10"/>
        <v>0</v>
      </c>
    </row>
    <row r="27" spans="1:19" s="5" customFormat="1" ht="30" x14ac:dyDescent="0.2">
      <c r="A27" s="161"/>
      <c r="B27" s="163"/>
      <c r="C27" s="12" t="s">
        <v>594</v>
      </c>
      <c r="D27" s="15"/>
      <c r="E27" s="150">
        <v>0</v>
      </c>
      <c r="F27" s="150">
        <v>0</v>
      </c>
      <c r="G27" s="150">
        <v>0</v>
      </c>
      <c r="H27" s="150">
        <v>0</v>
      </c>
    </row>
    <row r="28" spans="1:19" s="5" customFormat="1" ht="15" customHeight="1" x14ac:dyDescent="0.2">
      <c r="A28" s="161"/>
      <c r="B28" s="163" t="s">
        <v>595</v>
      </c>
      <c r="C28" s="149" t="s">
        <v>587</v>
      </c>
      <c r="D28" s="7">
        <v>822</v>
      </c>
      <c r="E28" s="150">
        <f>E29+E30</f>
        <v>399993.80000000005</v>
      </c>
      <c r="F28" s="150">
        <f>F29+F30</f>
        <v>399465.7</v>
      </c>
      <c r="G28" s="150">
        <f>G29+G30</f>
        <v>352013.72537</v>
      </c>
      <c r="H28" s="150">
        <f>H29+H30</f>
        <v>348471.44599000004</v>
      </c>
      <c r="I28" s="142"/>
    </row>
    <row r="29" spans="1:19" s="5" customFormat="1" ht="18" customHeight="1" x14ac:dyDescent="0.2">
      <c r="A29" s="161"/>
      <c r="B29" s="163"/>
      <c r="C29" s="149" t="s">
        <v>588</v>
      </c>
      <c r="D29" s="15"/>
      <c r="E29" s="150">
        <f>E210</f>
        <v>13858.4</v>
      </c>
      <c r="F29" s="150">
        <f>F210</f>
        <v>13858.4</v>
      </c>
      <c r="G29" s="150">
        <f>G210</f>
        <v>13858.4</v>
      </c>
      <c r="H29" s="150">
        <f>H210</f>
        <v>13858.4</v>
      </c>
      <c r="I29" s="151"/>
    </row>
    <row r="30" spans="1:19" s="5" customFormat="1" x14ac:dyDescent="0.2">
      <c r="A30" s="161"/>
      <c r="B30" s="163"/>
      <c r="C30" s="149" t="s">
        <v>589</v>
      </c>
      <c r="D30" s="15"/>
      <c r="E30" s="150">
        <f>E212</f>
        <v>386135.4</v>
      </c>
      <c r="F30" s="150">
        <f>F212</f>
        <v>385607.3</v>
      </c>
      <c r="G30" s="150">
        <f>G212</f>
        <v>338155.32536999998</v>
      </c>
      <c r="H30" s="150">
        <f>H212</f>
        <v>334613.04599000001</v>
      </c>
    </row>
    <row r="31" spans="1:19" x14ac:dyDescent="0.2">
      <c r="A31" s="161"/>
      <c r="B31" s="163"/>
      <c r="C31" s="149" t="s">
        <v>590</v>
      </c>
      <c r="D31" s="15"/>
      <c r="E31" s="150">
        <v>0</v>
      </c>
      <c r="F31" s="150">
        <f t="shared" ref="F31:F34" si="11">F235+F228+F221</f>
        <v>0</v>
      </c>
      <c r="G31" s="150">
        <f t="shared" ref="G31:G34" si="12">G235+G228+G221</f>
        <v>0</v>
      </c>
      <c r="H31" s="150">
        <f t="shared" ref="H31:H34" si="13">H235+H228+H221</f>
        <v>0</v>
      </c>
    </row>
    <row r="32" spans="1:19" ht="30" x14ac:dyDescent="0.2">
      <c r="A32" s="161"/>
      <c r="B32" s="163"/>
      <c r="C32" s="149" t="s">
        <v>596</v>
      </c>
      <c r="D32" s="15"/>
      <c r="E32" s="150">
        <v>0</v>
      </c>
      <c r="F32" s="150">
        <f t="shared" si="11"/>
        <v>0</v>
      </c>
      <c r="G32" s="150">
        <f t="shared" si="12"/>
        <v>0</v>
      </c>
      <c r="H32" s="150">
        <f t="shared" si="13"/>
        <v>0</v>
      </c>
    </row>
    <row r="33" spans="1:9" ht="17.25" customHeight="1" x14ac:dyDescent="0.2">
      <c r="A33" s="161"/>
      <c r="B33" s="163"/>
      <c r="C33" s="149" t="s">
        <v>597</v>
      </c>
      <c r="D33" s="15"/>
      <c r="E33" s="150">
        <v>0</v>
      </c>
      <c r="F33" s="150">
        <f t="shared" si="11"/>
        <v>0</v>
      </c>
      <c r="G33" s="150">
        <f t="shared" si="12"/>
        <v>0</v>
      </c>
      <c r="H33" s="150">
        <f t="shared" si="13"/>
        <v>0</v>
      </c>
    </row>
    <row r="34" spans="1:9" ht="30" x14ac:dyDescent="0.2">
      <c r="A34" s="161"/>
      <c r="B34" s="163"/>
      <c r="C34" s="149" t="s">
        <v>591</v>
      </c>
      <c r="D34" s="15"/>
      <c r="E34" s="150">
        <v>0</v>
      </c>
      <c r="F34" s="150">
        <f t="shared" si="11"/>
        <v>0</v>
      </c>
      <c r="G34" s="150">
        <f t="shared" si="12"/>
        <v>0</v>
      </c>
      <c r="H34" s="150">
        <f t="shared" si="13"/>
        <v>0</v>
      </c>
    </row>
    <row r="35" spans="1:9" ht="15" customHeight="1" x14ac:dyDescent="0.2">
      <c r="A35" s="161"/>
      <c r="B35" s="163" t="s">
        <v>598</v>
      </c>
      <c r="C35" s="149" t="s">
        <v>587</v>
      </c>
      <c r="D35" s="7">
        <v>859</v>
      </c>
      <c r="E35" s="150">
        <f>E36+E37+E38+E39+E40+E41</f>
        <v>305695.36693999998</v>
      </c>
      <c r="F35" s="150">
        <v>0</v>
      </c>
      <c r="G35" s="150">
        <v>0</v>
      </c>
      <c r="H35" s="150">
        <v>0</v>
      </c>
    </row>
    <row r="36" spans="1:9" x14ac:dyDescent="0.2">
      <c r="A36" s="161"/>
      <c r="B36" s="163"/>
      <c r="C36" s="149" t="s">
        <v>588</v>
      </c>
      <c r="D36" s="15"/>
      <c r="E36" s="150">
        <f>E150</f>
        <v>45408.3</v>
      </c>
      <c r="F36" s="150">
        <v>0</v>
      </c>
      <c r="G36" s="150">
        <v>0</v>
      </c>
      <c r="H36" s="150">
        <v>0</v>
      </c>
      <c r="I36" s="142"/>
    </row>
    <row r="37" spans="1:9" x14ac:dyDescent="0.2">
      <c r="A37" s="161"/>
      <c r="B37" s="163"/>
      <c r="C37" s="149" t="s">
        <v>589</v>
      </c>
      <c r="D37" s="15"/>
      <c r="E37" s="150">
        <f>E152</f>
        <v>61303.1</v>
      </c>
      <c r="F37" s="150">
        <v>0</v>
      </c>
      <c r="G37" s="150">
        <v>0</v>
      </c>
      <c r="H37" s="150">
        <v>0</v>
      </c>
    </row>
    <row r="38" spans="1:9" x14ac:dyDescent="0.2">
      <c r="A38" s="161"/>
      <c r="B38" s="163"/>
      <c r="C38" s="149" t="s">
        <v>590</v>
      </c>
      <c r="D38" s="15"/>
      <c r="E38" s="150">
        <f t="shared" ref="E38:E41" si="14">E154</f>
        <v>26296.996940000001</v>
      </c>
      <c r="F38" s="150">
        <v>0</v>
      </c>
      <c r="G38" s="150">
        <v>0</v>
      </c>
      <c r="H38" s="150">
        <v>0</v>
      </c>
    </row>
    <row r="39" spans="1:9" ht="30" x14ac:dyDescent="0.2">
      <c r="A39" s="161"/>
      <c r="B39" s="163"/>
      <c r="C39" s="149" t="s">
        <v>596</v>
      </c>
      <c r="D39" s="15"/>
      <c r="E39" s="150">
        <f t="shared" si="14"/>
        <v>0</v>
      </c>
      <c r="F39" s="150">
        <f t="shared" ref="F39:F41" si="15">F146</f>
        <v>0</v>
      </c>
      <c r="G39" s="150">
        <f t="shared" ref="G39:G41" si="16">G146</f>
        <v>0</v>
      </c>
      <c r="H39" s="150">
        <f t="shared" ref="H39:H41" si="17">H146</f>
        <v>0</v>
      </c>
    </row>
    <row r="40" spans="1:9" x14ac:dyDescent="0.2">
      <c r="A40" s="161"/>
      <c r="B40" s="163"/>
      <c r="C40" s="149" t="s">
        <v>597</v>
      </c>
      <c r="D40" s="15"/>
      <c r="E40" s="150">
        <f t="shared" si="14"/>
        <v>0</v>
      </c>
      <c r="F40" s="150">
        <f t="shared" si="15"/>
        <v>0</v>
      </c>
      <c r="G40" s="150">
        <f t="shared" si="16"/>
        <v>0</v>
      </c>
      <c r="H40" s="150">
        <f t="shared" si="17"/>
        <v>0</v>
      </c>
    </row>
    <row r="41" spans="1:9" ht="30" x14ac:dyDescent="0.2">
      <c r="A41" s="161"/>
      <c r="B41" s="163"/>
      <c r="C41" s="149" t="s">
        <v>591</v>
      </c>
      <c r="D41" s="15"/>
      <c r="E41" s="150">
        <f t="shared" si="14"/>
        <v>172686.97</v>
      </c>
      <c r="F41" s="150">
        <f t="shared" si="15"/>
        <v>0</v>
      </c>
      <c r="G41" s="150">
        <f t="shared" si="16"/>
        <v>0</v>
      </c>
      <c r="H41" s="150">
        <f t="shared" si="17"/>
        <v>0</v>
      </c>
    </row>
    <row r="42" spans="1:9" ht="15" customHeight="1" x14ac:dyDescent="0.2">
      <c r="A42" s="230" t="s">
        <v>305</v>
      </c>
      <c r="B42" s="231" t="s">
        <v>599</v>
      </c>
      <c r="C42" s="149" t="s">
        <v>587</v>
      </c>
      <c r="D42" s="7">
        <v>812</v>
      </c>
      <c r="E42" s="150">
        <f>E43+E44+E45+E46+E47+E48</f>
        <v>194451.60404999999</v>
      </c>
      <c r="F42" s="150">
        <f>F44+F45</f>
        <v>69242.591155151516</v>
      </c>
      <c r="G42" s="150">
        <f>G44+G45</f>
        <v>64171.863640000003</v>
      </c>
      <c r="H42" s="150">
        <f>H44+H45</f>
        <v>64171.863640000003</v>
      </c>
    </row>
    <row r="43" spans="1:9" x14ac:dyDescent="0.2">
      <c r="A43" s="230"/>
      <c r="B43" s="231"/>
      <c r="C43" s="149" t="s">
        <v>588</v>
      </c>
      <c r="D43" s="15"/>
      <c r="E43" s="150">
        <v>0</v>
      </c>
      <c r="F43" s="150">
        <v>0</v>
      </c>
      <c r="G43" s="150">
        <v>0</v>
      </c>
      <c r="H43" s="152">
        <v>0</v>
      </c>
    </row>
    <row r="44" spans="1:9" x14ac:dyDescent="0.2">
      <c r="A44" s="230"/>
      <c r="B44" s="231"/>
      <c r="C44" s="149" t="s">
        <v>589</v>
      </c>
      <c r="D44" s="15"/>
      <c r="E44" s="150">
        <f>+E58+E72+E86+E65+E51</f>
        <v>193277.09</v>
      </c>
      <c r="F44" s="150">
        <f t="shared" ref="F44:F45" si="18">F58+F65+F72+F86+F79</f>
        <v>68619.827839999998</v>
      </c>
      <c r="G44" s="150">
        <f>G58+G65+G72+G86+G79</f>
        <v>63599.8076</v>
      </c>
      <c r="H44" s="150">
        <f>H58+H65+H72+H86+H79</f>
        <v>63599.8076</v>
      </c>
    </row>
    <row r="45" spans="1:9" x14ac:dyDescent="0.2">
      <c r="A45" s="230"/>
      <c r="B45" s="231"/>
      <c r="C45" s="149" t="s">
        <v>590</v>
      </c>
      <c r="D45" s="15"/>
      <c r="E45" s="150">
        <f>E59+E73+E87</f>
        <v>1174.5140499999998</v>
      </c>
      <c r="F45" s="150">
        <f t="shared" si="18"/>
        <v>622.76331515151514</v>
      </c>
      <c r="G45" s="150">
        <v>572.05604000000005</v>
      </c>
      <c r="H45" s="150">
        <v>572.05604000000005</v>
      </c>
    </row>
    <row r="46" spans="1:9" ht="30" x14ac:dyDescent="0.2">
      <c r="A46" s="230"/>
      <c r="B46" s="231"/>
      <c r="C46" s="149" t="s">
        <v>596</v>
      </c>
      <c r="D46" s="15"/>
      <c r="E46" s="150">
        <v>0</v>
      </c>
      <c r="F46" s="150">
        <v>0</v>
      </c>
      <c r="G46" s="150">
        <v>0</v>
      </c>
      <c r="H46" s="152">
        <v>0</v>
      </c>
    </row>
    <row r="47" spans="1:9" x14ac:dyDescent="0.2">
      <c r="A47" s="230"/>
      <c r="B47" s="231"/>
      <c r="C47" s="149" t="s">
        <v>597</v>
      </c>
      <c r="D47" s="15"/>
      <c r="E47" s="150">
        <v>0</v>
      </c>
      <c r="F47" s="150">
        <v>0</v>
      </c>
      <c r="G47" s="150">
        <v>0</v>
      </c>
      <c r="H47" s="152">
        <v>0</v>
      </c>
    </row>
    <row r="48" spans="1:9" ht="30" x14ac:dyDescent="0.2">
      <c r="A48" s="230"/>
      <c r="B48" s="231"/>
      <c r="C48" s="149" t="s">
        <v>591</v>
      </c>
      <c r="D48" s="15"/>
      <c r="E48" s="150">
        <v>0</v>
      </c>
      <c r="F48" s="150">
        <v>0</v>
      </c>
      <c r="G48" s="150">
        <v>0</v>
      </c>
      <c r="H48" s="152">
        <v>0</v>
      </c>
    </row>
    <row r="49" spans="1:8" ht="15" customHeight="1" x14ac:dyDescent="0.2">
      <c r="A49" s="161" t="s">
        <v>600</v>
      </c>
      <c r="B49" s="163" t="s">
        <v>601</v>
      </c>
      <c r="C49" s="149" t="s">
        <v>587</v>
      </c>
      <c r="D49" s="7"/>
      <c r="E49" s="150">
        <f>E50+E51+E52+E53+E54+E55</f>
        <v>1000</v>
      </c>
      <c r="F49" s="150">
        <f>F51</f>
        <v>0</v>
      </c>
      <c r="G49" s="150">
        <f>G51</f>
        <v>0</v>
      </c>
      <c r="H49" s="150">
        <f>H51</f>
        <v>0</v>
      </c>
    </row>
    <row r="50" spans="1:8" x14ac:dyDescent="0.2">
      <c r="A50" s="161"/>
      <c r="B50" s="163"/>
      <c r="C50" s="149" t="s">
        <v>588</v>
      </c>
      <c r="D50" s="15"/>
      <c r="E50" s="150">
        <v>0</v>
      </c>
      <c r="F50" s="150"/>
      <c r="G50" s="150"/>
      <c r="H50" s="152"/>
    </row>
    <row r="51" spans="1:8" x14ac:dyDescent="0.25">
      <c r="A51" s="161"/>
      <c r="B51" s="163"/>
      <c r="C51" s="149" t="s">
        <v>589</v>
      </c>
      <c r="D51" s="15" t="s">
        <v>602</v>
      </c>
      <c r="E51" s="153">
        <v>1000</v>
      </c>
      <c r="F51" s="153">
        <v>0</v>
      </c>
      <c r="G51" s="153">
        <v>0</v>
      </c>
      <c r="H51" s="153">
        <v>0</v>
      </c>
    </row>
    <row r="52" spans="1:8" x14ac:dyDescent="0.25">
      <c r="A52" s="161"/>
      <c r="B52" s="163"/>
      <c r="C52" s="149" t="s">
        <v>590</v>
      </c>
      <c r="D52" s="15"/>
      <c r="E52" s="150">
        <v>0</v>
      </c>
      <c r="F52" s="153">
        <v>0</v>
      </c>
      <c r="G52" s="153">
        <v>0</v>
      </c>
      <c r="H52" s="153">
        <v>0</v>
      </c>
    </row>
    <row r="53" spans="1:8" ht="30" x14ac:dyDescent="0.25">
      <c r="A53" s="161"/>
      <c r="B53" s="163"/>
      <c r="C53" s="149" t="s">
        <v>596</v>
      </c>
      <c r="D53" s="15"/>
      <c r="E53" s="150"/>
      <c r="F53" s="153">
        <v>0</v>
      </c>
      <c r="G53" s="153">
        <v>0</v>
      </c>
      <c r="H53" s="153">
        <v>0</v>
      </c>
    </row>
    <row r="54" spans="1:8" x14ac:dyDescent="0.2">
      <c r="A54" s="161"/>
      <c r="B54" s="163"/>
      <c r="C54" s="149" t="s">
        <v>597</v>
      </c>
      <c r="D54" s="15"/>
      <c r="E54" s="150">
        <v>0</v>
      </c>
      <c r="F54" s="150">
        <v>0</v>
      </c>
      <c r="G54" s="150">
        <v>0</v>
      </c>
      <c r="H54" s="152">
        <v>0</v>
      </c>
    </row>
    <row r="55" spans="1:8" ht="30" x14ac:dyDescent="0.2">
      <c r="A55" s="161"/>
      <c r="B55" s="163"/>
      <c r="C55" s="149" t="s">
        <v>591</v>
      </c>
      <c r="D55" s="15"/>
      <c r="E55" s="150">
        <v>0</v>
      </c>
      <c r="F55" s="150">
        <v>0</v>
      </c>
      <c r="G55" s="150">
        <v>0</v>
      </c>
      <c r="H55" s="152">
        <v>0</v>
      </c>
    </row>
    <row r="56" spans="1:8" ht="15" customHeight="1" x14ac:dyDescent="0.2">
      <c r="A56" s="232" t="s">
        <v>603</v>
      </c>
      <c r="B56" s="233" t="s">
        <v>604</v>
      </c>
      <c r="C56" s="149" t="s">
        <v>587</v>
      </c>
      <c r="D56" s="15"/>
      <c r="E56" s="150">
        <f>E58+E59</f>
        <v>46694.030299999999</v>
      </c>
      <c r="F56" s="150">
        <f>F58+F59</f>
        <v>39985.163</v>
      </c>
      <c r="G56" s="150">
        <f>G58+G59</f>
        <v>39972.256090000003</v>
      </c>
      <c r="H56" s="150">
        <f>H58+H59</f>
        <v>39972.256090000003</v>
      </c>
    </row>
    <row r="57" spans="1:8" x14ac:dyDescent="0.2">
      <c r="A57" s="232"/>
      <c r="B57" s="233"/>
      <c r="C57" s="149" t="s">
        <v>588</v>
      </c>
      <c r="D57" s="15"/>
      <c r="E57" s="150">
        <v>0</v>
      </c>
      <c r="F57" s="150">
        <v>0</v>
      </c>
      <c r="G57" s="150">
        <v>0</v>
      </c>
      <c r="H57" s="150">
        <v>0</v>
      </c>
    </row>
    <row r="58" spans="1:8" x14ac:dyDescent="0.2">
      <c r="A58" s="232"/>
      <c r="B58" s="233"/>
      <c r="C58" s="149" t="s">
        <v>589</v>
      </c>
      <c r="D58" s="15" t="s">
        <v>602</v>
      </c>
      <c r="E58" s="150">
        <v>46227.09</v>
      </c>
      <c r="F58" s="150">
        <v>39585.311370000003</v>
      </c>
      <c r="G58" s="150">
        <v>39572.533530000001</v>
      </c>
      <c r="H58" s="150">
        <v>39572.533530000001</v>
      </c>
    </row>
    <row r="59" spans="1:8" x14ac:dyDescent="0.2">
      <c r="A59" s="232"/>
      <c r="B59" s="233"/>
      <c r="C59" s="149" t="s">
        <v>590</v>
      </c>
      <c r="D59" s="15"/>
      <c r="E59" s="150">
        <v>466.94029999999998</v>
      </c>
      <c r="F59" s="150">
        <v>399.85163</v>
      </c>
      <c r="G59" s="150">
        <v>399.72255999999999</v>
      </c>
      <c r="H59" s="150">
        <v>399.72255999999999</v>
      </c>
    </row>
    <row r="60" spans="1:8" ht="30" x14ac:dyDescent="0.2">
      <c r="A60" s="232"/>
      <c r="B60" s="233"/>
      <c r="C60" s="149" t="s">
        <v>596</v>
      </c>
      <c r="D60" s="15"/>
      <c r="E60" s="150">
        <v>0</v>
      </c>
      <c r="F60" s="150">
        <v>0</v>
      </c>
      <c r="G60" s="150">
        <v>0</v>
      </c>
      <c r="H60" s="150">
        <v>0</v>
      </c>
    </row>
    <row r="61" spans="1:8" x14ac:dyDescent="0.2">
      <c r="A61" s="232"/>
      <c r="B61" s="233"/>
      <c r="C61" s="149" t="s">
        <v>597</v>
      </c>
      <c r="D61" s="15"/>
      <c r="E61" s="150">
        <v>0</v>
      </c>
      <c r="F61" s="150">
        <v>0</v>
      </c>
      <c r="G61" s="150">
        <v>0</v>
      </c>
      <c r="H61" s="150">
        <v>0</v>
      </c>
    </row>
    <row r="62" spans="1:8" ht="30" x14ac:dyDescent="0.2">
      <c r="A62" s="232"/>
      <c r="B62" s="233"/>
      <c r="C62" s="149" t="s">
        <v>591</v>
      </c>
      <c r="D62" s="15"/>
      <c r="E62" s="150"/>
      <c r="F62" s="150"/>
      <c r="G62" s="150"/>
      <c r="H62" s="150"/>
    </row>
    <row r="63" spans="1:8" ht="15" customHeight="1" x14ac:dyDescent="0.2">
      <c r="A63" s="230" t="s">
        <v>605</v>
      </c>
      <c r="B63" s="163" t="s">
        <v>606</v>
      </c>
      <c r="C63" s="149" t="s">
        <v>587</v>
      </c>
      <c r="D63" s="7"/>
      <c r="E63" s="150">
        <f>E65</f>
        <v>76000</v>
      </c>
      <c r="F63" s="150">
        <f>F65</f>
        <v>6966.2595099999999</v>
      </c>
      <c r="G63" s="150">
        <f>G65</f>
        <v>6966.2595099999999</v>
      </c>
      <c r="H63" s="150">
        <f>H65</f>
        <v>6966.2595099999999</v>
      </c>
    </row>
    <row r="64" spans="1:8" x14ac:dyDescent="0.2">
      <c r="A64" s="230"/>
      <c r="B64" s="163"/>
      <c r="C64" s="149" t="s">
        <v>588</v>
      </c>
      <c r="D64" s="15"/>
      <c r="E64" s="150">
        <v>0</v>
      </c>
      <c r="F64" s="150"/>
      <c r="G64" s="150"/>
      <c r="H64" s="152"/>
    </row>
    <row r="65" spans="1:8" x14ac:dyDescent="0.2">
      <c r="A65" s="230"/>
      <c r="B65" s="163"/>
      <c r="C65" s="149" t="s">
        <v>589</v>
      </c>
      <c r="D65" s="15" t="s">
        <v>602</v>
      </c>
      <c r="E65" s="150">
        <v>76000</v>
      </c>
      <c r="F65" s="150">
        <v>6966.2595099999999</v>
      </c>
      <c r="G65" s="150">
        <v>6966.2595099999999</v>
      </c>
      <c r="H65" s="150">
        <v>6966.2595099999999</v>
      </c>
    </row>
    <row r="66" spans="1:8" x14ac:dyDescent="0.2">
      <c r="A66" s="230"/>
      <c r="B66" s="163"/>
      <c r="C66" s="149" t="s">
        <v>590</v>
      </c>
      <c r="D66" s="15"/>
      <c r="E66" s="150">
        <v>0</v>
      </c>
      <c r="F66" s="150">
        <v>0</v>
      </c>
      <c r="G66" s="150">
        <v>0</v>
      </c>
      <c r="H66" s="152">
        <v>0</v>
      </c>
    </row>
    <row r="67" spans="1:8" ht="30" x14ac:dyDescent="0.2">
      <c r="A67" s="230"/>
      <c r="B67" s="163"/>
      <c r="C67" s="149" t="s">
        <v>596</v>
      </c>
      <c r="D67" s="15"/>
      <c r="E67" s="150">
        <v>0</v>
      </c>
      <c r="F67" s="150">
        <v>0</v>
      </c>
      <c r="G67" s="150">
        <v>0</v>
      </c>
      <c r="H67" s="152">
        <v>0</v>
      </c>
    </row>
    <row r="68" spans="1:8" x14ac:dyDescent="0.2">
      <c r="A68" s="230"/>
      <c r="B68" s="163"/>
      <c r="C68" s="149" t="s">
        <v>597</v>
      </c>
      <c r="D68" s="15"/>
      <c r="E68" s="150">
        <v>0</v>
      </c>
      <c r="F68" s="150">
        <v>0</v>
      </c>
      <c r="G68" s="150">
        <v>0</v>
      </c>
      <c r="H68" s="152">
        <v>0</v>
      </c>
    </row>
    <row r="69" spans="1:8" ht="30" x14ac:dyDescent="0.2">
      <c r="A69" s="230"/>
      <c r="B69" s="163"/>
      <c r="C69" s="149" t="s">
        <v>591</v>
      </c>
      <c r="D69" s="15"/>
      <c r="E69" s="150">
        <v>0</v>
      </c>
      <c r="F69" s="150">
        <v>0</v>
      </c>
      <c r="G69" s="150">
        <v>0</v>
      </c>
      <c r="H69" s="152">
        <v>0</v>
      </c>
    </row>
    <row r="70" spans="1:8" ht="15" customHeight="1" x14ac:dyDescent="0.2">
      <c r="A70" s="161" t="s">
        <v>607</v>
      </c>
      <c r="B70" s="163" t="s">
        <v>608</v>
      </c>
      <c r="C70" s="12" t="s">
        <v>587</v>
      </c>
      <c r="D70" s="7">
        <v>812</v>
      </c>
      <c r="E70" s="150">
        <f>E71+E72+E73+E74+E75</f>
        <v>35353.533349999998</v>
      </c>
      <c r="F70" s="150">
        <v>0</v>
      </c>
      <c r="G70" s="150">
        <v>0</v>
      </c>
      <c r="H70" s="152">
        <v>0</v>
      </c>
    </row>
    <row r="71" spans="1:8" x14ac:dyDescent="0.2">
      <c r="A71" s="161"/>
      <c r="B71" s="163"/>
      <c r="C71" s="12" t="s">
        <v>588</v>
      </c>
      <c r="D71" s="7"/>
      <c r="E71" s="150">
        <v>0</v>
      </c>
      <c r="F71" s="150">
        <v>0</v>
      </c>
      <c r="G71" s="150">
        <v>0</v>
      </c>
      <c r="H71" s="152">
        <v>0</v>
      </c>
    </row>
    <row r="72" spans="1:8" x14ac:dyDescent="0.2">
      <c r="A72" s="161"/>
      <c r="B72" s="163"/>
      <c r="C72" s="12" t="s">
        <v>589</v>
      </c>
      <c r="D72" s="15"/>
      <c r="E72" s="150">
        <v>35000</v>
      </c>
      <c r="F72" s="150">
        <v>0</v>
      </c>
      <c r="G72" s="150">
        <v>0</v>
      </c>
      <c r="H72" s="152">
        <v>0</v>
      </c>
    </row>
    <row r="73" spans="1:8" x14ac:dyDescent="0.2">
      <c r="A73" s="161"/>
      <c r="B73" s="163"/>
      <c r="C73" s="12" t="s">
        <v>590</v>
      </c>
      <c r="D73" s="15"/>
      <c r="E73" s="150">
        <v>353.53334999999998</v>
      </c>
      <c r="F73" s="150">
        <v>0</v>
      </c>
      <c r="G73" s="150">
        <v>0</v>
      </c>
      <c r="H73" s="152">
        <v>0</v>
      </c>
    </row>
    <row r="74" spans="1:8" ht="30" x14ac:dyDescent="0.2">
      <c r="A74" s="161"/>
      <c r="B74" s="163"/>
      <c r="C74" s="12" t="s">
        <v>139</v>
      </c>
      <c r="D74" s="15"/>
      <c r="E74" s="150">
        <v>0</v>
      </c>
      <c r="F74" s="150">
        <f>F116</f>
        <v>0</v>
      </c>
      <c r="G74" s="150">
        <f>G116</f>
        <v>0</v>
      </c>
      <c r="H74" s="152">
        <f>H116</f>
        <v>0</v>
      </c>
    </row>
    <row r="75" spans="1:8" x14ac:dyDescent="0.2">
      <c r="A75" s="161"/>
      <c r="B75" s="163"/>
      <c r="C75" s="12" t="s">
        <v>597</v>
      </c>
      <c r="D75" s="15"/>
      <c r="E75" s="150">
        <v>0</v>
      </c>
      <c r="F75" s="150">
        <v>0</v>
      </c>
      <c r="G75" s="150">
        <v>0</v>
      </c>
      <c r="H75" s="152">
        <v>0</v>
      </c>
    </row>
    <row r="76" spans="1:8" ht="30" x14ac:dyDescent="0.2">
      <c r="A76" s="161"/>
      <c r="B76" s="163"/>
      <c r="C76" s="12" t="s">
        <v>594</v>
      </c>
      <c r="D76" s="15"/>
      <c r="E76" s="150">
        <v>0</v>
      </c>
      <c r="F76" s="150">
        <f>F118</f>
        <v>0</v>
      </c>
      <c r="G76" s="150">
        <f>G118</f>
        <v>0</v>
      </c>
      <c r="H76" s="152">
        <f>H118</f>
        <v>0</v>
      </c>
    </row>
    <row r="77" spans="1:8" ht="15" customHeight="1" x14ac:dyDescent="0.2">
      <c r="A77" s="161" t="s">
        <v>609</v>
      </c>
      <c r="B77" s="163" t="s">
        <v>193</v>
      </c>
      <c r="C77" s="12" t="s">
        <v>587</v>
      </c>
      <c r="D77" s="15"/>
      <c r="E77" s="150">
        <v>0</v>
      </c>
      <c r="F77" s="150">
        <f>F79+F80</f>
        <v>3217.7601300000001</v>
      </c>
      <c r="G77" s="150">
        <f>G79+G80</f>
        <v>3211.6995300000003</v>
      </c>
      <c r="H77" s="150">
        <f>H79+H80</f>
        <v>3211.6995300000003</v>
      </c>
    </row>
    <row r="78" spans="1:8" x14ac:dyDescent="0.2">
      <c r="A78" s="161"/>
      <c r="B78" s="163"/>
      <c r="C78" s="12" t="s">
        <v>588</v>
      </c>
      <c r="D78" s="15"/>
      <c r="E78" s="150">
        <v>0</v>
      </c>
      <c r="F78" s="150">
        <v>0</v>
      </c>
      <c r="G78" s="150">
        <v>0</v>
      </c>
      <c r="H78" s="150">
        <v>0</v>
      </c>
    </row>
    <row r="79" spans="1:8" x14ac:dyDescent="0.2">
      <c r="A79" s="161"/>
      <c r="B79" s="163"/>
      <c r="C79" s="12" t="s">
        <v>589</v>
      </c>
      <c r="D79" s="15" t="s">
        <v>602</v>
      </c>
      <c r="E79" s="150">
        <v>0</v>
      </c>
      <c r="F79" s="150">
        <v>3185.5825300000001</v>
      </c>
      <c r="G79" s="150">
        <v>3179.5825300000001</v>
      </c>
      <c r="H79" s="150">
        <v>3179.5825300000001</v>
      </c>
    </row>
    <row r="80" spans="1:8" x14ac:dyDescent="0.2">
      <c r="A80" s="161"/>
      <c r="B80" s="163"/>
      <c r="C80" s="12" t="s">
        <v>590</v>
      </c>
      <c r="D80" s="15"/>
      <c r="E80" s="150">
        <v>0</v>
      </c>
      <c r="F80" s="150">
        <v>32.177599999999998</v>
      </c>
      <c r="G80" s="150">
        <v>32.116999999999997</v>
      </c>
      <c r="H80" s="150">
        <v>32.116999999999997</v>
      </c>
    </row>
    <row r="81" spans="1:8" ht="30" x14ac:dyDescent="0.2">
      <c r="A81" s="161"/>
      <c r="B81" s="163"/>
      <c r="C81" s="12" t="s">
        <v>139</v>
      </c>
      <c r="D81" s="15"/>
      <c r="E81" s="150">
        <v>0</v>
      </c>
      <c r="F81" s="150">
        <v>0</v>
      </c>
      <c r="G81" s="150">
        <v>0</v>
      </c>
      <c r="H81" s="150">
        <v>0</v>
      </c>
    </row>
    <row r="82" spans="1:8" x14ac:dyDescent="0.2">
      <c r="A82" s="161"/>
      <c r="B82" s="163"/>
      <c r="C82" s="12" t="s">
        <v>597</v>
      </c>
      <c r="D82" s="15"/>
      <c r="E82" s="150">
        <v>0</v>
      </c>
      <c r="F82" s="150">
        <v>0</v>
      </c>
      <c r="G82" s="150">
        <v>0</v>
      </c>
      <c r="H82" s="150">
        <v>0</v>
      </c>
    </row>
    <row r="83" spans="1:8" ht="30" x14ac:dyDescent="0.2">
      <c r="A83" s="161"/>
      <c r="B83" s="163"/>
      <c r="C83" s="12" t="s">
        <v>594</v>
      </c>
      <c r="D83" s="15"/>
      <c r="E83" s="150">
        <v>0</v>
      </c>
      <c r="F83" s="150">
        <v>0</v>
      </c>
      <c r="G83" s="150">
        <v>0</v>
      </c>
      <c r="H83" s="150">
        <v>0</v>
      </c>
    </row>
    <row r="84" spans="1:8" ht="15" customHeight="1" x14ac:dyDescent="0.2">
      <c r="A84" s="161" t="s">
        <v>610</v>
      </c>
      <c r="B84" s="163" t="s">
        <v>203</v>
      </c>
      <c r="C84" s="149" t="s">
        <v>587</v>
      </c>
      <c r="D84" s="7"/>
      <c r="E84" s="150">
        <f>E85+E86+E87+E88+E89+E90</f>
        <v>35404.040399999998</v>
      </c>
      <c r="F84" s="150">
        <f>F86+F87</f>
        <v>19073.408515151514</v>
      </c>
      <c r="G84" s="150">
        <f>G86+G87</f>
        <v>14021.648515151515</v>
      </c>
      <c r="H84" s="150">
        <f>H86+H87</f>
        <v>14021.648515151515</v>
      </c>
    </row>
    <row r="85" spans="1:8" x14ac:dyDescent="0.2">
      <c r="A85" s="161"/>
      <c r="B85" s="163"/>
      <c r="C85" s="149" t="s">
        <v>588</v>
      </c>
      <c r="D85" s="15"/>
      <c r="E85" s="150"/>
      <c r="F85" s="150">
        <v>0</v>
      </c>
      <c r="G85" s="150">
        <v>0</v>
      </c>
      <c r="H85" s="150">
        <v>0</v>
      </c>
    </row>
    <row r="86" spans="1:8" x14ac:dyDescent="0.2">
      <c r="A86" s="161"/>
      <c r="B86" s="163"/>
      <c r="C86" s="149" t="s">
        <v>589</v>
      </c>
      <c r="D86" s="15"/>
      <c r="E86" s="150">
        <f t="shared" ref="E86:E87" si="19">E100+E107</f>
        <v>35050</v>
      </c>
      <c r="F86" s="150">
        <f t="shared" ref="F86:F87" si="20">F100+F107</f>
        <v>18882.674429999999</v>
      </c>
      <c r="G86" s="150">
        <f t="shared" ref="G86:G87" si="21">G100+G107</f>
        <v>13881.43203</v>
      </c>
      <c r="H86" s="150">
        <f t="shared" ref="H86:H87" si="22">H100+H107</f>
        <v>13881.43203</v>
      </c>
    </row>
    <row r="87" spans="1:8" x14ac:dyDescent="0.2">
      <c r="A87" s="161"/>
      <c r="B87" s="163"/>
      <c r="C87" s="149" t="s">
        <v>590</v>
      </c>
      <c r="D87" s="15"/>
      <c r="E87" s="150">
        <f t="shared" si="19"/>
        <v>354.04039999999998</v>
      </c>
      <c r="F87" s="150">
        <f t="shared" si="20"/>
        <v>190.73408515151513</v>
      </c>
      <c r="G87" s="150">
        <f t="shared" si="21"/>
        <v>140.21648515151514</v>
      </c>
      <c r="H87" s="150">
        <f t="shared" si="22"/>
        <v>140.21648515151514</v>
      </c>
    </row>
    <row r="88" spans="1:8" ht="30" x14ac:dyDescent="0.2">
      <c r="A88" s="161"/>
      <c r="B88" s="163"/>
      <c r="C88" s="149" t="s">
        <v>596</v>
      </c>
      <c r="D88" s="15"/>
      <c r="E88" s="150">
        <v>0</v>
      </c>
      <c r="F88" s="150">
        <v>0</v>
      </c>
      <c r="G88" s="150">
        <v>0</v>
      </c>
      <c r="H88" s="152">
        <v>0</v>
      </c>
    </row>
    <row r="89" spans="1:8" x14ac:dyDescent="0.2">
      <c r="A89" s="161"/>
      <c r="B89" s="163"/>
      <c r="C89" s="149" t="s">
        <v>597</v>
      </c>
      <c r="D89" s="15"/>
      <c r="E89" s="150">
        <v>0</v>
      </c>
      <c r="F89" s="150">
        <v>0</v>
      </c>
      <c r="G89" s="150">
        <v>0</v>
      </c>
      <c r="H89" s="152">
        <v>0</v>
      </c>
    </row>
    <row r="90" spans="1:8" ht="30" x14ac:dyDescent="0.2">
      <c r="A90" s="161"/>
      <c r="B90" s="163"/>
      <c r="C90" s="149" t="s">
        <v>591</v>
      </c>
      <c r="D90" s="15"/>
      <c r="E90" s="150">
        <v>0</v>
      </c>
      <c r="F90" s="150">
        <v>0</v>
      </c>
      <c r="G90" s="150">
        <v>0</v>
      </c>
      <c r="H90" s="152">
        <v>0</v>
      </c>
    </row>
    <row r="91" spans="1:8" ht="13.9" hidden="1" customHeight="1" x14ac:dyDescent="0.2">
      <c r="A91" s="161" t="s">
        <v>610</v>
      </c>
      <c r="B91" s="163" t="s">
        <v>611</v>
      </c>
      <c r="C91" s="149" t="s">
        <v>587</v>
      </c>
      <c r="D91" s="7"/>
      <c r="E91" s="150">
        <f>E92+E93+E94+E95+E96+E97</f>
        <v>0</v>
      </c>
      <c r="F91" s="150">
        <f>F92+F93+F94+F95+F96+F97</f>
        <v>0</v>
      </c>
      <c r="G91" s="150">
        <f>G92+G93+G94+G95+G96+G97</f>
        <v>0</v>
      </c>
      <c r="H91" s="152">
        <f>H92+H93+H94+H95+H96+H97</f>
        <v>0</v>
      </c>
    </row>
    <row r="92" spans="1:8" ht="13.9" hidden="1" customHeight="1" x14ac:dyDescent="0.2">
      <c r="A92" s="161"/>
      <c r="B92" s="163"/>
      <c r="C92" s="149" t="s">
        <v>588</v>
      </c>
      <c r="D92" s="15"/>
      <c r="E92" s="150">
        <v>0</v>
      </c>
      <c r="F92" s="150">
        <v>0</v>
      </c>
      <c r="G92" s="150">
        <v>0</v>
      </c>
      <c r="H92" s="152">
        <v>0</v>
      </c>
    </row>
    <row r="93" spans="1:8" ht="13.9" hidden="1" customHeight="1" x14ac:dyDescent="0.2">
      <c r="A93" s="161"/>
      <c r="B93" s="163"/>
      <c r="C93" s="149" t="s">
        <v>589</v>
      </c>
      <c r="D93" s="15"/>
      <c r="E93" s="150">
        <v>0</v>
      </c>
      <c r="F93" s="150">
        <v>0</v>
      </c>
      <c r="G93" s="150">
        <v>0</v>
      </c>
      <c r="H93" s="152">
        <v>0</v>
      </c>
    </row>
    <row r="94" spans="1:8" ht="13.9" hidden="1" customHeight="1" x14ac:dyDescent="0.2">
      <c r="A94" s="161"/>
      <c r="B94" s="163"/>
      <c r="C94" s="149" t="s">
        <v>590</v>
      </c>
      <c r="D94" s="15"/>
      <c r="E94" s="150">
        <v>0</v>
      </c>
      <c r="F94" s="150">
        <v>0</v>
      </c>
      <c r="G94" s="150">
        <v>0</v>
      </c>
      <c r="H94" s="152">
        <v>0</v>
      </c>
    </row>
    <row r="95" spans="1:8" ht="27.6" hidden="1" customHeight="1" x14ac:dyDescent="0.2">
      <c r="A95" s="161"/>
      <c r="B95" s="163"/>
      <c r="C95" s="149" t="s">
        <v>596</v>
      </c>
      <c r="D95" s="15"/>
      <c r="E95" s="150">
        <v>0</v>
      </c>
      <c r="F95" s="150">
        <v>0</v>
      </c>
      <c r="G95" s="150">
        <v>0</v>
      </c>
      <c r="H95" s="152">
        <v>0</v>
      </c>
    </row>
    <row r="96" spans="1:8" ht="13.9" hidden="1" customHeight="1" x14ac:dyDescent="0.2">
      <c r="A96" s="161"/>
      <c r="B96" s="163"/>
      <c r="C96" s="149" t="s">
        <v>597</v>
      </c>
      <c r="D96" s="15"/>
      <c r="E96" s="150">
        <v>0</v>
      </c>
      <c r="F96" s="150">
        <v>0</v>
      </c>
      <c r="G96" s="150">
        <v>0</v>
      </c>
      <c r="H96" s="152">
        <v>0</v>
      </c>
    </row>
    <row r="97" spans="1:9" ht="27.6" hidden="1" customHeight="1" x14ac:dyDescent="0.2">
      <c r="A97" s="161"/>
      <c r="B97" s="163"/>
      <c r="C97" s="149" t="s">
        <v>591</v>
      </c>
      <c r="D97" s="15"/>
      <c r="E97" s="150">
        <v>0</v>
      </c>
      <c r="F97" s="150">
        <v>0</v>
      </c>
      <c r="G97" s="150">
        <v>0</v>
      </c>
      <c r="H97" s="152">
        <v>0</v>
      </c>
    </row>
    <row r="98" spans="1:9" ht="15" customHeight="1" x14ac:dyDescent="0.2">
      <c r="A98" s="161" t="s">
        <v>610</v>
      </c>
      <c r="B98" s="163" t="s">
        <v>208</v>
      </c>
      <c r="C98" s="149" t="s">
        <v>587</v>
      </c>
      <c r="D98" s="7"/>
      <c r="E98" s="150">
        <f>E99+E100+E101+E102+E103+E104</f>
        <v>14191.919190000001</v>
      </c>
      <c r="F98" s="150">
        <f>F100+F101</f>
        <v>5429.6934040404039</v>
      </c>
      <c r="G98" s="150">
        <f>G100+G101</f>
        <v>3854.1634040404042</v>
      </c>
      <c r="H98" s="150">
        <f>H100+H101</f>
        <v>3854.1634040404042</v>
      </c>
    </row>
    <row r="99" spans="1:9" x14ac:dyDescent="0.2">
      <c r="A99" s="161"/>
      <c r="B99" s="163"/>
      <c r="C99" s="149" t="s">
        <v>588</v>
      </c>
      <c r="D99" s="15"/>
      <c r="E99" s="150">
        <v>0</v>
      </c>
      <c r="F99" s="150"/>
      <c r="G99" s="150"/>
      <c r="H99" s="152"/>
    </row>
    <row r="100" spans="1:9" x14ac:dyDescent="0.2">
      <c r="A100" s="161"/>
      <c r="B100" s="163"/>
      <c r="C100" s="149" t="s">
        <v>589</v>
      </c>
      <c r="D100" s="15"/>
      <c r="E100" s="150">
        <v>14050</v>
      </c>
      <c r="F100" s="154">
        <v>5375.3964699999997</v>
      </c>
      <c r="G100" s="154">
        <v>3815.6217700000002</v>
      </c>
      <c r="H100" s="154">
        <v>3815.6217700000002</v>
      </c>
    </row>
    <row r="101" spans="1:9" x14ac:dyDescent="0.2">
      <c r="A101" s="161"/>
      <c r="B101" s="163"/>
      <c r="C101" s="149" t="s">
        <v>590</v>
      </c>
      <c r="D101" s="15"/>
      <c r="E101" s="150">
        <v>141.91918999999999</v>
      </c>
      <c r="F101" s="154">
        <f>F100/99*1</f>
        <v>54.296934040404039</v>
      </c>
      <c r="G101" s="154">
        <f>G100/99*1</f>
        <v>38.541634040404041</v>
      </c>
      <c r="H101" s="154">
        <f>H100/99*1</f>
        <v>38.541634040404041</v>
      </c>
    </row>
    <row r="102" spans="1:9" ht="30" x14ac:dyDescent="0.2">
      <c r="A102" s="161"/>
      <c r="B102" s="163"/>
      <c r="C102" s="149" t="s">
        <v>596</v>
      </c>
      <c r="D102" s="15"/>
      <c r="E102" s="150">
        <v>0</v>
      </c>
      <c r="F102" s="150">
        <v>0</v>
      </c>
      <c r="G102" s="150">
        <v>0</v>
      </c>
      <c r="H102" s="152">
        <v>0</v>
      </c>
    </row>
    <row r="103" spans="1:9" x14ac:dyDescent="0.2">
      <c r="A103" s="161"/>
      <c r="B103" s="163"/>
      <c r="C103" s="149" t="s">
        <v>597</v>
      </c>
      <c r="D103" s="15"/>
      <c r="E103" s="150">
        <v>0</v>
      </c>
      <c r="F103" s="150">
        <v>0</v>
      </c>
      <c r="G103" s="150">
        <v>0</v>
      </c>
      <c r="H103" s="152">
        <v>0</v>
      </c>
    </row>
    <row r="104" spans="1:9" ht="30" x14ac:dyDescent="0.2">
      <c r="A104" s="161"/>
      <c r="B104" s="163"/>
      <c r="C104" s="149" t="s">
        <v>591</v>
      </c>
      <c r="D104" s="15"/>
      <c r="E104" s="150">
        <v>0</v>
      </c>
      <c r="F104" s="150">
        <v>0</v>
      </c>
      <c r="G104" s="150">
        <v>0</v>
      </c>
      <c r="H104" s="152">
        <v>0</v>
      </c>
    </row>
    <row r="105" spans="1:9" ht="15" customHeight="1" x14ac:dyDescent="0.2">
      <c r="A105" s="161" t="s">
        <v>610</v>
      </c>
      <c r="B105" s="163" t="s">
        <v>205</v>
      </c>
      <c r="C105" s="149" t="s">
        <v>587</v>
      </c>
      <c r="D105" s="7"/>
      <c r="E105" s="150">
        <f>E106+E107+E108+E109+E110+E111</f>
        <v>21212.121210000001</v>
      </c>
      <c r="F105" s="150">
        <f>F107+F108</f>
        <v>13643.715111111111</v>
      </c>
      <c r="G105" s="150">
        <f>G107+G108</f>
        <v>10167.485111111111</v>
      </c>
      <c r="H105" s="150">
        <f>H107+H108</f>
        <v>10167.485111111111</v>
      </c>
    </row>
    <row r="106" spans="1:9" x14ac:dyDescent="0.2">
      <c r="A106" s="161"/>
      <c r="B106" s="163"/>
      <c r="C106" s="149" t="s">
        <v>588</v>
      </c>
      <c r="D106" s="15"/>
      <c r="E106" s="150">
        <v>0</v>
      </c>
      <c r="F106" s="150"/>
      <c r="G106" s="150"/>
      <c r="H106" s="152"/>
    </row>
    <row r="107" spans="1:9" x14ac:dyDescent="0.2">
      <c r="A107" s="161"/>
      <c r="B107" s="163"/>
      <c r="C107" s="149" t="s">
        <v>589</v>
      </c>
      <c r="D107" s="15"/>
      <c r="E107" s="150">
        <v>21000</v>
      </c>
      <c r="F107" s="154">
        <v>13507.277959999999</v>
      </c>
      <c r="G107" s="154">
        <v>10065.81026</v>
      </c>
      <c r="H107" s="154">
        <v>10065.81026</v>
      </c>
    </row>
    <row r="108" spans="1:9" x14ac:dyDescent="0.2">
      <c r="A108" s="161"/>
      <c r="B108" s="163"/>
      <c r="C108" s="149" t="s">
        <v>590</v>
      </c>
      <c r="D108" s="15"/>
      <c r="E108" s="150">
        <v>212.12120999999999</v>
      </c>
      <c r="F108" s="154">
        <f>F107/99*1</f>
        <v>136.43715111111109</v>
      </c>
      <c r="G108" s="154">
        <f>G107/99*1</f>
        <v>101.67485111111111</v>
      </c>
      <c r="H108" s="154">
        <f>H107/99*1</f>
        <v>101.67485111111111</v>
      </c>
    </row>
    <row r="109" spans="1:9" ht="30" x14ac:dyDescent="0.2">
      <c r="A109" s="161"/>
      <c r="B109" s="163"/>
      <c r="C109" s="149" t="s">
        <v>596</v>
      </c>
      <c r="D109" s="15"/>
      <c r="E109" s="150">
        <v>0</v>
      </c>
      <c r="F109" s="150">
        <v>0</v>
      </c>
      <c r="G109" s="150">
        <v>0</v>
      </c>
      <c r="H109" s="152">
        <v>0</v>
      </c>
    </row>
    <row r="110" spans="1:9" x14ac:dyDescent="0.2">
      <c r="A110" s="161"/>
      <c r="B110" s="163"/>
      <c r="C110" s="149" t="s">
        <v>597</v>
      </c>
      <c r="D110" s="15"/>
      <c r="E110" s="150">
        <v>0</v>
      </c>
      <c r="F110" s="150">
        <v>0</v>
      </c>
      <c r="G110" s="150">
        <v>0</v>
      </c>
      <c r="H110" s="152">
        <v>0</v>
      </c>
    </row>
    <row r="111" spans="1:9" ht="30" x14ac:dyDescent="0.2">
      <c r="A111" s="161"/>
      <c r="B111" s="163"/>
      <c r="C111" s="149" t="s">
        <v>591</v>
      </c>
      <c r="D111" s="15"/>
      <c r="E111" s="150">
        <v>0</v>
      </c>
      <c r="F111" s="150">
        <v>0</v>
      </c>
      <c r="G111" s="150">
        <v>0</v>
      </c>
      <c r="H111" s="152">
        <v>0</v>
      </c>
    </row>
    <row r="112" spans="1:9" ht="15" customHeight="1" x14ac:dyDescent="0.2">
      <c r="A112" s="161" t="s">
        <v>612</v>
      </c>
      <c r="B112" s="163" t="s">
        <v>42</v>
      </c>
      <c r="C112" s="12" t="s">
        <v>587</v>
      </c>
      <c r="D112" s="7"/>
      <c r="E112" s="150">
        <f>E113+E115+E116+E117+E114</f>
        <v>50000</v>
      </c>
      <c r="F112" s="150">
        <f>F113+F115+F116+F117+F114</f>
        <v>332187.66134999995</v>
      </c>
      <c r="G112" s="150">
        <f>G113+G115+G116+G117+G114</f>
        <v>332187.65584000002</v>
      </c>
      <c r="H112" s="150">
        <f>H113+H115+H116+H117+H114</f>
        <v>332187.65584000002</v>
      </c>
      <c r="I112" s="142"/>
    </row>
    <row r="113" spans="1:9" x14ac:dyDescent="0.2">
      <c r="A113" s="161"/>
      <c r="B113" s="163"/>
      <c r="C113" s="12" t="s">
        <v>588</v>
      </c>
      <c r="D113" s="7"/>
      <c r="E113" s="150">
        <f t="shared" ref="E113:E114" si="23">E120</f>
        <v>0</v>
      </c>
      <c r="F113" s="150">
        <f t="shared" ref="F113:F114" si="24">F120</f>
        <v>279958.09999999998</v>
      </c>
      <c r="G113" s="150">
        <f t="shared" ref="G113:G114" si="25">G120</f>
        <v>279958.09450000001</v>
      </c>
      <c r="H113" s="150">
        <f t="shared" ref="H113:H114" si="26">H120</f>
        <v>279958.09450000001</v>
      </c>
    </row>
    <row r="114" spans="1:9" x14ac:dyDescent="0.2">
      <c r="A114" s="161"/>
      <c r="B114" s="163"/>
      <c r="C114" s="12" t="s">
        <v>589</v>
      </c>
      <c r="D114" s="7">
        <v>812</v>
      </c>
      <c r="E114" s="150">
        <f t="shared" si="23"/>
        <v>50000</v>
      </c>
      <c r="F114" s="150">
        <f t="shared" si="24"/>
        <v>52229.561350000004</v>
      </c>
      <c r="G114" s="150">
        <f t="shared" si="25"/>
        <v>52229.56134</v>
      </c>
      <c r="H114" s="150">
        <f t="shared" si="26"/>
        <v>52229.56134</v>
      </c>
      <c r="I114" s="142"/>
    </row>
    <row r="115" spans="1:9" x14ac:dyDescent="0.2">
      <c r="A115" s="161"/>
      <c r="B115" s="163"/>
      <c r="C115" s="12" t="s">
        <v>590</v>
      </c>
      <c r="D115" s="15"/>
      <c r="E115" s="150">
        <v>0</v>
      </c>
      <c r="F115" s="150">
        <v>0</v>
      </c>
      <c r="G115" s="150">
        <v>0</v>
      </c>
      <c r="H115" s="152">
        <v>0</v>
      </c>
    </row>
    <row r="116" spans="1:9" ht="30" x14ac:dyDescent="0.2">
      <c r="A116" s="161"/>
      <c r="B116" s="163"/>
      <c r="C116" s="12" t="s">
        <v>139</v>
      </c>
      <c r="D116" s="15"/>
      <c r="E116" s="150">
        <v>0</v>
      </c>
      <c r="F116" s="150">
        <v>0</v>
      </c>
      <c r="G116" s="150">
        <v>0</v>
      </c>
      <c r="H116" s="152">
        <v>0</v>
      </c>
    </row>
    <row r="117" spans="1:9" ht="30" x14ac:dyDescent="0.2">
      <c r="A117" s="161"/>
      <c r="B117" s="163"/>
      <c r="C117" s="12" t="s">
        <v>591</v>
      </c>
      <c r="D117" s="15"/>
      <c r="E117" s="150">
        <v>0</v>
      </c>
      <c r="F117" s="150">
        <v>0</v>
      </c>
      <c r="G117" s="150">
        <v>0</v>
      </c>
      <c r="H117" s="152">
        <v>0</v>
      </c>
    </row>
    <row r="118" spans="1:9" ht="30" x14ac:dyDescent="0.2">
      <c r="A118" s="161"/>
      <c r="B118" s="163"/>
      <c r="C118" s="12" t="s">
        <v>594</v>
      </c>
      <c r="D118" s="15"/>
      <c r="E118" s="150">
        <v>0</v>
      </c>
      <c r="F118" s="150">
        <v>0</v>
      </c>
      <c r="G118" s="150">
        <v>0</v>
      </c>
      <c r="H118" s="152">
        <v>0</v>
      </c>
    </row>
    <row r="119" spans="1:9" ht="15" customHeight="1" x14ac:dyDescent="0.25">
      <c r="A119" s="161" t="s">
        <v>613</v>
      </c>
      <c r="B119" s="163" t="s">
        <v>428</v>
      </c>
      <c r="C119" s="149" t="s">
        <v>587</v>
      </c>
      <c r="D119" s="7"/>
      <c r="E119" s="150">
        <f>E120+E121</f>
        <v>50000</v>
      </c>
      <c r="F119" s="155">
        <f>F120+F121</f>
        <v>332187.66134999995</v>
      </c>
      <c r="G119" s="155">
        <f>G120+G121</f>
        <v>332187.65584000002</v>
      </c>
      <c r="H119" s="155">
        <f>H120+H121</f>
        <v>332187.65584000002</v>
      </c>
    </row>
    <row r="120" spans="1:9" x14ac:dyDescent="0.25">
      <c r="A120" s="161"/>
      <c r="B120" s="163"/>
      <c r="C120" s="149" t="s">
        <v>588</v>
      </c>
      <c r="D120" s="15"/>
      <c r="E120" s="150">
        <v>0</v>
      </c>
      <c r="F120" s="153">
        <v>279958.09999999998</v>
      </c>
      <c r="G120" s="153">
        <v>279958.09450000001</v>
      </c>
      <c r="H120" s="153">
        <v>279958.09450000001</v>
      </c>
    </row>
    <row r="121" spans="1:9" x14ac:dyDescent="0.25">
      <c r="A121" s="161"/>
      <c r="B121" s="163"/>
      <c r="C121" s="149" t="s">
        <v>589</v>
      </c>
      <c r="D121" s="15"/>
      <c r="E121" s="150">
        <v>50000</v>
      </c>
      <c r="F121" s="153">
        <v>52229.561350000004</v>
      </c>
      <c r="G121" s="153">
        <v>52229.56134</v>
      </c>
      <c r="H121" s="153">
        <v>52229.56134</v>
      </c>
    </row>
    <row r="122" spans="1:9" x14ac:dyDescent="0.2">
      <c r="A122" s="161"/>
      <c r="B122" s="163"/>
      <c r="C122" s="149" t="s">
        <v>590</v>
      </c>
      <c r="D122" s="15"/>
      <c r="E122" s="150">
        <v>0</v>
      </c>
      <c r="F122" s="150">
        <v>0</v>
      </c>
      <c r="G122" s="150">
        <v>0</v>
      </c>
      <c r="H122" s="152">
        <v>0</v>
      </c>
    </row>
    <row r="123" spans="1:9" ht="30" x14ac:dyDescent="0.2">
      <c r="A123" s="161"/>
      <c r="B123" s="163"/>
      <c r="C123" s="149" t="s">
        <v>596</v>
      </c>
      <c r="D123" s="15"/>
      <c r="E123" s="150">
        <v>0</v>
      </c>
      <c r="F123" s="150">
        <v>0</v>
      </c>
      <c r="G123" s="150">
        <v>0</v>
      </c>
      <c r="H123" s="152">
        <v>0</v>
      </c>
    </row>
    <row r="124" spans="1:9" x14ac:dyDescent="0.2">
      <c r="A124" s="161"/>
      <c r="B124" s="163"/>
      <c r="C124" s="149" t="s">
        <v>597</v>
      </c>
      <c r="D124" s="15"/>
      <c r="E124" s="150">
        <v>0</v>
      </c>
      <c r="F124" s="150">
        <v>0</v>
      </c>
      <c r="G124" s="150">
        <v>0</v>
      </c>
      <c r="H124" s="152">
        <v>0</v>
      </c>
    </row>
    <row r="125" spans="1:9" ht="30" x14ac:dyDescent="0.2">
      <c r="A125" s="161"/>
      <c r="B125" s="163"/>
      <c r="C125" s="149" t="s">
        <v>591</v>
      </c>
      <c r="D125" s="15"/>
      <c r="E125" s="150">
        <v>0</v>
      </c>
      <c r="F125" s="150">
        <v>0</v>
      </c>
      <c r="G125" s="150">
        <v>0</v>
      </c>
      <c r="H125" s="152">
        <v>0</v>
      </c>
    </row>
    <row r="126" spans="1:9" ht="15" customHeight="1" x14ac:dyDescent="0.2">
      <c r="A126" s="161" t="s">
        <v>614</v>
      </c>
      <c r="B126" s="231" t="s">
        <v>51</v>
      </c>
      <c r="C126" s="149" t="s">
        <v>587</v>
      </c>
      <c r="D126" s="7">
        <v>812</v>
      </c>
      <c r="E126" s="150">
        <f>E127+E128+E129+E130+E131+E132</f>
        <v>60606.060606060608</v>
      </c>
      <c r="F126" s="150">
        <f>F128+F129</f>
        <v>254072.88714141416</v>
      </c>
      <c r="G126" s="150">
        <f>G128+G129</f>
        <v>244138.55323232323</v>
      </c>
      <c r="H126" s="150">
        <f>H128+H129</f>
        <v>244138.55323232323</v>
      </c>
    </row>
    <row r="127" spans="1:9" x14ac:dyDescent="0.2">
      <c r="A127" s="161"/>
      <c r="B127" s="231"/>
      <c r="C127" s="149" t="s">
        <v>588</v>
      </c>
      <c r="D127" s="15"/>
      <c r="E127" s="150">
        <v>0</v>
      </c>
      <c r="F127" s="150"/>
      <c r="G127" s="150"/>
      <c r="H127" s="152"/>
    </row>
    <row r="128" spans="1:9" x14ac:dyDescent="0.2">
      <c r="A128" s="161"/>
      <c r="B128" s="231"/>
      <c r="C128" s="149" t="s">
        <v>589</v>
      </c>
      <c r="D128" s="15"/>
      <c r="E128" s="150">
        <f t="shared" ref="E128:E129" si="27">E135</f>
        <v>60000</v>
      </c>
      <c r="F128" s="150">
        <f t="shared" ref="F128:F129" si="28">F135</f>
        <v>251532.15827000001</v>
      </c>
      <c r="G128" s="150">
        <f t="shared" ref="G128:G129" si="29">G135</f>
        <v>241697.16769999999</v>
      </c>
      <c r="H128" s="150">
        <f t="shared" ref="H128:H129" si="30">H135</f>
        <v>241697.16769999999</v>
      </c>
    </row>
    <row r="129" spans="1:8" x14ac:dyDescent="0.2">
      <c r="A129" s="161"/>
      <c r="B129" s="231"/>
      <c r="C129" s="149" t="s">
        <v>590</v>
      </c>
      <c r="D129" s="15"/>
      <c r="E129" s="150">
        <f t="shared" si="27"/>
        <v>606.06060606060601</v>
      </c>
      <c r="F129" s="150">
        <f t="shared" si="28"/>
        <v>2540.7288714141414</v>
      </c>
      <c r="G129" s="150">
        <f t="shared" si="29"/>
        <v>2441.3855323232324</v>
      </c>
      <c r="H129" s="150">
        <f t="shared" si="30"/>
        <v>2441.3855323232324</v>
      </c>
    </row>
    <row r="130" spans="1:8" ht="30" x14ac:dyDescent="0.2">
      <c r="A130" s="161"/>
      <c r="B130" s="231"/>
      <c r="C130" s="149" t="s">
        <v>596</v>
      </c>
      <c r="D130" s="15"/>
      <c r="E130" s="150">
        <v>0</v>
      </c>
      <c r="F130" s="150">
        <v>0</v>
      </c>
      <c r="G130" s="150">
        <v>0</v>
      </c>
      <c r="H130" s="152">
        <v>0</v>
      </c>
    </row>
    <row r="131" spans="1:8" x14ac:dyDescent="0.2">
      <c r="A131" s="161"/>
      <c r="B131" s="231"/>
      <c r="C131" s="149" t="s">
        <v>597</v>
      </c>
      <c r="D131" s="15"/>
      <c r="E131" s="150">
        <v>0</v>
      </c>
      <c r="F131" s="150">
        <v>0</v>
      </c>
      <c r="G131" s="150">
        <v>0</v>
      </c>
      <c r="H131" s="152">
        <v>0</v>
      </c>
    </row>
    <row r="132" spans="1:8" ht="30" x14ac:dyDescent="0.2">
      <c r="A132" s="161"/>
      <c r="B132" s="231"/>
      <c r="C132" s="149" t="s">
        <v>591</v>
      </c>
      <c r="D132" s="15"/>
      <c r="E132" s="150">
        <v>0</v>
      </c>
      <c r="F132" s="150">
        <v>0</v>
      </c>
      <c r="G132" s="150">
        <v>0</v>
      </c>
      <c r="H132" s="152">
        <v>0</v>
      </c>
    </row>
    <row r="133" spans="1:8" ht="15" customHeight="1" x14ac:dyDescent="0.2">
      <c r="A133" s="161" t="s">
        <v>615</v>
      </c>
      <c r="B133" s="231" t="s">
        <v>616</v>
      </c>
      <c r="C133" s="149" t="s">
        <v>587</v>
      </c>
      <c r="D133" s="7">
        <v>812</v>
      </c>
      <c r="E133" s="150">
        <f>E134+E135+E136+E137+E138+E139</f>
        <v>60606.060606060608</v>
      </c>
      <c r="F133" s="150">
        <f>F134+F135+F136+F137+F138+F139</f>
        <v>254072.88714141416</v>
      </c>
      <c r="G133" s="150">
        <f>G135+G136</f>
        <v>244138.55323232323</v>
      </c>
      <c r="H133" s="150">
        <f>H135+H136</f>
        <v>244138.55323232323</v>
      </c>
    </row>
    <row r="134" spans="1:8" x14ac:dyDescent="0.2">
      <c r="A134" s="161"/>
      <c r="B134" s="231"/>
      <c r="C134" s="149" t="s">
        <v>588</v>
      </c>
      <c r="D134" s="15"/>
      <c r="E134" s="150">
        <v>0</v>
      </c>
      <c r="F134" s="150"/>
      <c r="G134" s="150"/>
      <c r="H134" s="152"/>
    </row>
    <row r="135" spans="1:8" x14ac:dyDescent="0.25">
      <c r="A135" s="161"/>
      <c r="B135" s="231"/>
      <c r="C135" s="149" t="s">
        <v>589</v>
      </c>
      <c r="D135" s="15"/>
      <c r="E135" s="150">
        <v>60000</v>
      </c>
      <c r="F135" s="153">
        <v>251532.15827000001</v>
      </c>
      <c r="G135" s="153">
        <v>241697.16769999999</v>
      </c>
      <c r="H135" s="153">
        <v>241697.16769999999</v>
      </c>
    </row>
    <row r="136" spans="1:8" x14ac:dyDescent="0.25">
      <c r="A136" s="161"/>
      <c r="B136" s="231"/>
      <c r="C136" s="149" t="s">
        <v>590</v>
      </c>
      <c r="D136" s="15"/>
      <c r="E136" s="150">
        <f>E135/99*1</f>
        <v>606.06060606060601</v>
      </c>
      <c r="F136" s="153">
        <f>F135/99</f>
        <v>2540.7288714141414</v>
      </c>
      <c r="G136" s="153">
        <f>G135/99</f>
        <v>2441.3855323232324</v>
      </c>
      <c r="H136" s="153">
        <f>H135/99</f>
        <v>2441.3855323232324</v>
      </c>
    </row>
    <row r="137" spans="1:8" ht="30" x14ac:dyDescent="0.2">
      <c r="A137" s="161"/>
      <c r="B137" s="231"/>
      <c r="C137" s="149" t="s">
        <v>596</v>
      </c>
      <c r="D137" s="15"/>
      <c r="E137" s="150">
        <v>0</v>
      </c>
      <c r="F137" s="150"/>
      <c r="G137" s="150"/>
      <c r="H137" s="152"/>
    </row>
    <row r="138" spans="1:8" x14ac:dyDescent="0.2">
      <c r="A138" s="161"/>
      <c r="B138" s="231"/>
      <c r="C138" s="149" t="s">
        <v>597</v>
      </c>
      <c r="D138" s="15"/>
      <c r="E138" s="150">
        <v>0</v>
      </c>
      <c r="F138" s="150">
        <f>'[1]10'!C530</f>
        <v>0</v>
      </c>
      <c r="G138" s="150">
        <f>'[1]10'!D530</f>
        <v>0</v>
      </c>
      <c r="H138" s="152">
        <f>'[1]10'!E530</f>
        <v>0</v>
      </c>
    </row>
    <row r="139" spans="1:8" ht="27" customHeight="1" x14ac:dyDescent="0.2">
      <c r="A139" s="161"/>
      <c r="B139" s="231"/>
      <c r="C139" s="149" t="s">
        <v>591</v>
      </c>
      <c r="D139" s="15"/>
      <c r="E139" s="150">
        <v>0</v>
      </c>
      <c r="F139" s="150"/>
      <c r="G139" s="150"/>
      <c r="H139" s="152"/>
    </row>
    <row r="140" spans="1:8" ht="15" customHeight="1" x14ac:dyDescent="0.2">
      <c r="A140" s="162" t="s">
        <v>150</v>
      </c>
      <c r="B140" s="231" t="s">
        <v>58</v>
      </c>
      <c r="C140" s="149" t="s">
        <v>587</v>
      </c>
      <c r="D140" s="7"/>
      <c r="E140" s="150">
        <f>E141+E143+E145+E148</f>
        <v>305695.36693999998</v>
      </c>
      <c r="F140" s="150">
        <f>F142+F144+F145</f>
        <v>134564.05594000002</v>
      </c>
      <c r="G140" s="150">
        <f>G142+G144+G145</f>
        <v>133118.06584</v>
      </c>
      <c r="H140" s="150">
        <f>H142+H144+H145</f>
        <v>133118.06584</v>
      </c>
    </row>
    <row r="141" spans="1:8" x14ac:dyDescent="0.2">
      <c r="A141" s="162"/>
      <c r="B141" s="231"/>
      <c r="C141" s="149" t="s">
        <v>588</v>
      </c>
      <c r="D141" s="7">
        <v>859</v>
      </c>
      <c r="E141" s="156">
        <v>45408.3</v>
      </c>
      <c r="F141" s="150">
        <v>0</v>
      </c>
      <c r="G141" s="150">
        <v>0</v>
      </c>
      <c r="H141" s="150">
        <v>0</v>
      </c>
    </row>
    <row r="142" spans="1:8" x14ac:dyDescent="0.2">
      <c r="A142" s="162"/>
      <c r="B142" s="231"/>
      <c r="C142" s="149" t="s">
        <v>588</v>
      </c>
      <c r="D142" s="7">
        <v>812</v>
      </c>
      <c r="E142" s="156">
        <v>0</v>
      </c>
      <c r="F142" s="156">
        <v>45408.3</v>
      </c>
      <c r="G142" s="156">
        <v>44969.489130000002</v>
      </c>
      <c r="H142" s="156">
        <v>44969.489130000002</v>
      </c>
    </row>
    <row r="143" spans="1:8" x14ac:dyDescent="0.2">
      <c r="A143" s="162"/>
      <c r="B143" s="231"/>
      <c r="C143" s="149" t="s">
        <v>589</v>
      </c>
      <c r="D143" s="7">
        <v>859</v>
      </c>
      <c r="E143" s="156">
        <v>61303.1</v>
      </c>
      <c r="F143" s="156">
        <v>0</v>
      </c>
      <c r="G143" s="156">
        <v>0</v>
      </c>
      <c r="H143" s="156">
        <v>0</v>
      </c>
    </row>
    <row r="144" spans="1:8" x14ac:dyDescent="0.2">
      <c r="A144" s="162"/>
      <c r="B144" s="231"/>
      <c r="C144" s="149" t="s">
        <v>589</v>
      </c>
      <c r="D144" s="7">
        <v>812</v>
      </c>
      <c r="E144" s="156">
        <v>0</v>
      </c>
      <c r="F144" s="156">
        <v>62858.758999999998</v>
      </c>
      <c r="G144" s="156">
        <v>62251.312669999999</v>
      </c>
      <c r="H144" s="156">
        <v>62251.312669999999</v>
      </c>
    </row>
    <row r="145" spans="1:256" x14ac:dyDescent="0.2">
      <c r="A145" s="162"/>
      <c r="B145" s="231"/>
      <c r="C145" s="149" t="s">
        <v>590</v>
      </c>
      <c r="D145" s="15"/>
      <c r="E145" s="156">
        <v>26296.996940000001</v>
      </c>
      <c r="F145" s="156">
        <v>26296.996940000001</v>
      </c>
      <c r="G145" s="156">
        <v>25897.264039999998</v>
      </c>
      <c r="H145" s="156">
        <f>G145</f>
        <v>25897.264039999998</v>
      </c>
    </row>
    <row r="146" spans="1:256" ht="30" x14ac:dyDescent="0.2">
      <c r="A146" s="162"/>
      <c r="B146" s="231"/>
      <c r="C146" s="149" t="s">
        <v>596</v>
      </c>
      <c r="D146" s="15"/>
      <c r="E146" s="156">
        <v>0</v>
      </c>
      <c r="F146" s="150">
        <v>0</v>
      </c>
      <c r="G146" s="150">
        <v>0</v>
      </c>
      <c r="H146" s="152">
        <v>0</v>
      </c>
    </row>
    <row r="147" spans="1:256" ht="15" customHeight="1" x14ac:dyDescent="0.2">
      <c r="A147" s="162"/>
      <c r="B147" s="231"/>
      <c r="C147" s="149" t="s">
        <v>597</v>
      </c>
      <c r="D147" s="15"/>
      <c r="E147" s="156"/>
      <c r="F147" s="150">
        <v>0</v>
      </c>
      <c r="G147" s="150">
        <v>0</v>
      </c>
      <c r="H147" s="152">
        <v>0</v>
      </c>
    </row>
    <row r="148" spans="1:256" ht="28.15" customHeight="1" x14ac:dyDescent="0.2">
      <c r="A148" s="162"/>
      <c r="B148" s="231"/>
      <c r="C148" s="149" t="s">
        <v>591</v>
      </c>
      <c r="D148" s="15"/>
      <c r="E148" s="156">
        <v>172686.97</v>
      </c>
      <c r="F148" s="150">
        <v>0</v>
      </c>
      <c r="G148" s="150">
        <v>0</v>
      </c>
      <c r="H148" s="152">
        <v>0</v>
      </c>
    </row>
    <row r="149" spans="1:256" ht="15" customHeight="1" x14ac:dyDescent="0.2">
      <c r="A149" s="162" t="s">
        <v>617</v>
      </c>
      <c r="B149" s="231" t="s">
        <v>232</v>
      </c>
      <c r="C149" s="149" t="s">
        <v>587</v>
      </c>
      <c r="D149" s="7"/>
      <c r="E149" s="150">
        <f>E150+E152+E154+E157</f>
        <v>305695.36693999998</v>
      </c>
      <c r="F149" s="150">
        <f>F151+F153+F154</f>
        <v>134564.05594000002</v>
      </c>
      <c r="G149" s="150">
        <f>G151+G153+G154</f>
        <v>133118.06584</v>
      </c>
      <c r="H149" s="150">
        <f>H151+H153+H154</f>
        <v>133118.06584</v>
      </c>
    </row>
    <row r="150" spans="1:256" x14ac:dyDescent="0.2">
      <c r="A150" s="162"/>
      <c r="B150" s="231"/>
      <c r="C150" s="149" t="s">
        <v>588</v>
      </c>
      <c r="D150" s="7">
        <v>859</v>
      </c>
      <c r="E150" s="156">
        <v>45408.3</v>
      </c>
      <c r="F150" s="150">
        <v>0</v>
      </c>
      <c r="G150" s="150">
        <v>0</v>
      </c>
      <c r="H150" s="150">
        <v>0</v>
      </c>
    </row>
    <row r="151" spans="1:256" x14ac:dyDescent="0.2">
      <c r="A151" s="162"/>
      <c r="B151" s="231"/>
      <c r="C151" s="149" t="s">
        <v>588</v>
      </c>
      <c r="D151" s="7">
        <v>812</v>
      </c>
      <c r="E151" s="156">
        <v>0</v>
      </c>
      <c r="F151" s="156">
        <v>45408.3</v>
      </c>
      <c r="G151" s="156">
        <v>44969.489130000002</v>
      </c>
      <c r="H151" s="156">
        <v>44969.489130000002</v>
      </c>
    </row>
    <row r="152" spans="1:256" x14ac:dyDescent="0.2">
      <c r="A152" s="162"/>
      <c r="B152" s="231"/>
      <c r="C152" s="149" t="s">
        <v>589</v>
      </c>
      <c r="D152" s="7">
        <v>859</v>
      </c>
      <c r="E152" s="156">
        <v>61303.1</v>
      </c>
      <c r="F152" s="156">
        <v>0</v>
      </c>
      <c r="G152" s="156">
        <v>0</v>
      </c>
      <c r="H152" s="156">
        <v>0</v>
      </c>
    </row>
    <row r="153" spans="1:256" x14ac:dyDescent="0.2">
      <c r="A153" s="162"/>
      <c r="B153" s="231"/>
      <c r="C153" s="149" t="s">
        <v>589</v>
      </c>
      <c r="D153" s="7">
        <v>812</v>
      </c>
      <c r="E153" s="156">
        <v>0</v>
      </c>
      <c r="F153" s="156">
        <v>62858.758999999998</v>
      </c>
      <c r="G153" s="156">
        <v>62251.312669999999</v>
      </c>
      <c r="H153" s="156">
        <v>62251.312669999999</v>
      </c>
    </row>
    <row r="154" spans="1:256" x14ac:dyDescent="0.2">
      <c r="A154" s="162"/>
      <c r="B154" s="231"/>
      <c r="C154" s="149" t="s">
        <v>590</v>
      </c>
      <c r="D154" s="15"/>
      <c r="E154" s="156">
        <v>26296.996940000001</v>
      </c>
      <c r="F154" s="156">
        <v>26296.996940000001</v>
      </c>
      <c r="G154" s="156">
        <v>25897.264039999998</v>
      </c>
      <c r="H154" s="156">
        <f>G154</f>
        <v>25897.264039999998</v>
      </c>
    </row>
    <row r="155" spans="1:256" ht="15.6" customHeight="1" x14ac:dyDescent="0.2">
      <c r="A155" s="162"/>
      <c r="B155" s="231"/>
      <c r="C155" s="149" t="s">
        <v>596</v>
      </c>
      <c r="D155" s="15"/>
      <c r="E155" s="156">
        <v>0</v>
      </c>
      <c r="F155" s="150">
        <v>0</v>
      </c>
      <c r="G155" s="150">
        <v>0</v>
      </c>
      <c r="H155" s="152">
        <v>0</v>
      </c>
    </row>
    <row r="156" spans="1:256" ht="15.6" customHeight="1" x14ac:dyDescent="0.2">
      <c r="A156" s="162"/>
      <c r="B156" s="231"/>
      <c r="C156" s="149" t="s">
        <v>597</v>
      </c>
      <c r="D156" s="15"/>
      <c r="E156" s="156"/>
      <c r="F156" s="150">
        <v>0</v>
      </c>
      <c r="G156" s="150">
        <v>0</v>
      </c>
      <c r="H156" s="152">
        <v>0</v>
      </c>
    </row>
    <row r="157" spans="1:256" ht="30" customHeight="1" x14ac:dyDescent="0.2">
      <c r="A157" s="162"/>
      <c r="B157" s="231"/>
      <c r="C157" s="149" t="s">
        <v>591</v>
      </c>
      <c r="D157" s="15"/>
      <c r="E157" s="156">
        <v>172686.97</v>
      </c>
      <c r="F157" s="150">
        <v>0</v>
      </c>
      <c r="G157" s="150">
        <v>0</v>
      </c>
      <c r="H157" s="152">
        <v>0</v>
      </c>
    </row>
    <row r="158" spans="1:256" ht="21" customHeight="1" x14ac:dyDescent="0.2">
      <c r="A158" s="162" t="s">
        <v>618</v>
      </c>
      <c r="B158" s="231" t="s">
        <v>67</v>
      </c>
      <c r="C158" s="149" t="s">
        <v>587</v>
      </c>
      <c r="D158" s="7"/>
      <c r="E158" s="150">
        <f>E160+E161+E165</f>
        <v>144874</v>
      </c>
      <c r="F158" s="150">
        <f>F160+F165</f>
        <v>143346.9031</v>
      </c>
      <c r="G158" s="150">
        <f>G160+G165</f>
        <v>70746.903099999996</v>
      </c>
      <c r="H158" s="150">
        <f>H160+H165</f>
        <v>70746.903099999996</v>
      </c>
      <c r="I158" s="234"/>
      <c r="J158" s="235"/>
      <c r="K158" s="158"/>
      <c r="L158" s="157"/>
      <c r="M158" s="142"/>
      <c r="N158" s="142"/>
      <c r="O158" s="142"/>
      <c r="P158" s="142"/>
      <c r="Q158" s="234"/>
      <c r="R158" s="235"/>
      <c r="S158" s="158"/>
      <c r="T158" s="157"/>
      <c r="U158" s="142"/>
      <c r="V158" s="142"/>
      <c r="W158" s="142"/>
      <c r="X158" s="142"/>
      <c r="Y158" s="234"/>
      <c r="Z158" s="235"/>
      <c r="AA158" s="158"/>
      <c r="AB158" s="157"/>
      <c r="AC158" s="142"/>
      <c r="AD158" s="142"/>
      <c r="AE158" s="142"/>
      <c r="AF158" s="142"/>
      <c r="AG158" s="234"/>
      <c r="AH158" s="235"/>
      <c r="AI158" s="158"/>
      <c r="AJ158" s="157"/>
      <c r="AK158" s="142"/>
      <c r="AL158" s="142"/>
      <c r="AM158" s="142"/>
      <c r="AN158" s="142"/>
      <c r="AO158" s="234"/>
      <c r="AP158" s="235"/>
      <c r="AQ158" s="158"/>
      <c r="AR158" s="157"/>
      <c r="AS158" s="142"/>
      <c r="AT158" s="142"/>
      <c r="AU158" s="142"/>
      <c r="AV158" s="142"/>
      <c r="AW158" s="234"/>
      <c r="AX158" s="235"/>
      <c r="AY158" s="158"/>
      <c r="AZ158" s="157"/>
      <c r="BA158" s="142"/>
      <c r="BB158" s="142"/>
      <c r="BC158" s="142"/>
      <c r="BD158" s="142"/>
      <c r="BE158" s="234"/>
      <c r="BF158" s="235"/>
      <c r="BG158" s="158"/>
      <c r="BH158" s="157"/>
      <c r="BI158" s="142"/>
      <c r="BJ158" s="142"/>
      <c r="BK158" s="142"/>
      <c r="BL158" s="142"/>
      <c r="BM158" s="234"/>
      <c r="BN158" s="235"/>
      <c r="BO158" s="158"/>
      <c r="BP158" s="157"/>
      <c r="BQ158" s="142"/>
      <c r="BR158" s="142"/>
      <c r="BS158" s="142"/>
      <c r="BT158" s="142"/>
      <c r="BU158" s="234"/>
      <c r="BV158" s="235"/>
      <c r="BW158" s="158"/>
      <c r="BX158" s="157"/>
      <c r="BY158" s="142"/>
      <c r="BZ158" s="142"/>
      <c r="CA158" s="142"/>
      <c r="CB158" s="142"/>
      <c r="CC158" s="234"/>
      <c r="CD158" s="235"/>
      <c r="CE158" s="158"/>
      <c r="CF158" s="157"/>
      <c r="CG158" s="142"/>
      <c r="CH158" s="142"/>
      <c r="CI158" s="142"/>
      <c r="CJ158" s="142"/>
      <c r="CK158" s="234"/>
      <c r="CL158" s="235"/>
      <c r="CM158" s="158"/>
      <c r="CN158" s="157"/>
      <c r="CO158" s="142"/>
      <c r="CP158" s="142"/>
      <c r="CQ158" s="142"/>
      <c r="CR158" s="142"/>
      <c r="CS158" s="234"/>
      <c r="CT158" s="235"/>
      <c r="CU158" s="158"/>
      <c r="CV158" s="157"/>
      <c r="CW158" s="142"/>
      <c r="CX158" s="142"/>
      <c r="CY158" s="142"/>
      <c r="CZ158" s="142"/>
      <c r="DA158" s="234"/>
      <c r="DB158" s="235"/>
      <c r="DC158" s="158"/>
      <c r="DD158" s="157"/>
      <c r="DE158" s="142"/>
      <c r="DF158" s="142"/>
      <c r="DG158" s="142"/>
      <c r="DH158" s="142"/>
      <c r="DI158" s="234"/>
      <c r="DJ158" s="235"/>
      <c r="DK158" s="158"/>
      <c r="DL158" s="157"/>
      <c r="DM158" s="142"/>
      <c r="DN158" s="142"/>
      <c r="DO158" s="142"/>
      <c r="DP158" s="142"/>
      <c r="DQ158" s="234"/>
      <c r="DR158" s="235"/>
      <c r="DS158" s="158"/>
      <c r="DT158" s="157"/>
      <c r="DU158" s="142"/>
      <c r="DV158" s="142"/>
      <c r="DW158" s="142"/>
      <c r="DX158" s="142"/>
      <c r="DY158" s="234"/>
      <c r="DZ158" s="235"/>
      <c r="EA158" s="158"/>
      <c r="EB158" s="157"/>
      <c r="EC158" s="142"/>
      <c r="ED158" s="142"/>
      <c r="EE158" s="142"/>
      <c r="EF158" s="142"/>
      <c r="EG158" s="234"/>
      <c r="EH158" s="235"/>
      <c r="EI158" s="158"/>
      <c r="EJ158" s="157"/>
      <c r="EK158" s="142"/>
      <c r="EL158" s="142"/>
      <c r="EM158" s="142"/>
      <c r="EN158" s="142"/>
      <c r="EO158" s="234"/>
      <c r="EP158" s="235"/>
      <c r="EQ158" s="158"/>
      <c r="ER158" s="157"/>
      <c r="ES158" s="142"/>
      <c r="ET158" s="142"/>
      <c r="EU158" s="142"/>
      <c r="EV158" s="142"/>
      <c r="EW158" s="234"/>
      <c r="EX158" s="235"/>
      <c r="EY158" s="158"/>
      <c r="EZ158" s="157"/>
      <c r="FA158" s="142"/>
      <c r="FB158" s="142"/>
      <c r="FC158" s="142"/>
      <c r="FD158" s="142"/>
      <c r="FE158" s="234"/>
      <c r="FF158" s="235"/>
      <c r="FG158" s="158"/>
      <c r="FH158" s="157"/>
      <c r="FI158" s="142"/>
      <c r="FJ158" s="142"/>
      <c r="FK158" s="142"/>
      <c r="FL158" s="142"/>
      <c r="FM158" s="234"/>
      <c r="FN158" s="235"/>
      <c r="FO158" s="158"/>
      <c r="FP158" s="157"/>
      <c r="FQ158" s="142"/>
      <c r="FR158" s="142"/>
      <c r="FS158" s="142"/>
      <c r="FT158" s="142"/>
      <c r="FU158" s="234"/>
      <c r="FV158" s="235"/>
      <c r="FW158" s="158"/>
      <c r="FX158" s="157"/>
      <c r="FY158" s="142"/>
      <c r="FZ158" s="142"/>
      <c r="GA158" s="142"/>
      <c r="GB158" s="142"/>
      <c r="GC158" s="234"/>
      <c r="GD158" s="235"/>
      <c r="GE158" s="158"/>
      <c r="GF158" s="157"/>
      <c r="GG158" s="142"/>
      <c r="GH158" s="142"/>
      <c r="GI158" s="142"/>
      <c r="GJ158" s="142"/>
      <c r="GK158" s="234"/>
      <c r="GL158" s="235"/>
      <c r="GM158" s="158"/>
      <c r="GN158" s="157"/>
      <c r="GO158" s="142"/>
      <c r="GP158" s="142"/>
      <c r="GQ158" s="142"/>
      <c r="GR158" s="142"/>
      <c r="GS158" s="234"/>
      <c r="GT158" s="235"/>
      <c r="GU158" s="158"/>
      <c r="GV158" s="157"/>
      <c r="GW158" s="142"/>
      <c r="GX158" s="142"/>
      <c r="GY158" s="142"/>
      <c r="GZ158" s="142"/>
      <c r="HA158" s="234"/>
      <c r="HB158" s="235"/>
      <c r="HC158" s="158"/>
      <c r="HD158" s="157"/>
      <c r="HE158" s="142"/>
      <c r="HF158" s="142"/>
      <c r="HG158" s="142"/>
      <c r="HH158" s="142"/>
      <c r="HI158" s="234"/>
      <c r="HJ158" s="235"/>
      <c r="HK158" s="158"/>
      <c r="HL158" s="157"/>
      <c r="HM158" s="142"/>
      <c r="HN158" s="142"/>
      <c r="HO158" s="142"/>
      <c r="HP158" s="142"/>
      <c r="HQ158" s="234"/>
      <c r="HR158" s="235"/>
      <c r="HS158" s="158"/>
      <c r="HT158" s="157"/>
      <c r="HU158" s="142"/>
      <c r="HV158" s="142"/>
      <c r="HW158" s="142"/>
      <c r="HX158" s="142"/>
      <c r="HY158" s="234"/>
      <c r="HZ158" s="235"/>
      <c r="IA158" s="158"/>
      <c r="IB158" s="157"/>
      <c r="IC158" s="142"/>
      <c r="ID158" s="142"/>
      <c r="IE158" s="142"/>
      <c r="IF158" s="142"/>
      <c r="IG158" s="234"/>
      <c r="IH158" s="235"/>
      <c r="II158" s="158"/>
      <c r="IJ158" s="157"/>
      <c r="IK158" s="142"/>
      <c r="IL158" s="142"/>
      <c r="IM158" s="142"/>
      <c r="IN158" s="142"/>
      <c r="IO158" s="234"/>
      <c r="IP158" s="235"/>
      <c r="IQ158" s="158"/>
      <c r="IR158" s="157"/>
      <c r="IS158" s="142"/>
      <c r="IT158" s="142"/>
      <c r="IU158" s="142"/>
      <c r="IV158" s="142"/>
    </row>
    <row r="159" spans="1:256" ht="21" customHeight="1" x14ac:dyDescent="0.2">
      <c r="A159" s="162"/>
      <c r="B159" s="231"/>
      <c r="C159" s="149" t="s">
        <v>588</v>
      </c>
      <c r="D159" s="15"/>
      <c r="E159" s="150">
        <v>0</v>
      </c>
      <c r="F159" s="150">
        <v>0</v>
      </c>
      <c r="G159" s="150">
        <v>0</v>
      </c>
      <c r="H159" s="152">
        <v>0</v>
      </c>
      <c r="I159" s="234"/>
      <c r="J159" s="235"/>
      <c r="K159" s="158"/>
      <c r="L159" s="159"/>
      <c r="M159" s="142"/>
      <c r="N159" s="142"/>
      <c r="O159" s="142"/>
      <c r="P159" s="142"/>
      <c r="Q159" s="234"/>
      <c r="R159" s="235"/>
      <c r="S159" s="158"/>
      <c r="T159" s="159"/>
      <c r="U159" s="142"/>
      <c r="V159" s="142"/>
      <c r="W159" s="142"/>
      <c r="X159" s="142"/>
      <c r="Y159" s="234"/>
      <c r="Z159" s="235"/>
      <c r="AA159" s="158"/>
      <c r="AB159" s="159"/>
      <c r="AC159" s="142"/>
      <c r="AD159" s="142"/>
      <c r="AE159" s="142"/>
      <c r="AF159" s="142"/>
      <c r="AG159" s="234"/>
      <c r="AH159" s="235"/>
      <c r="AI159" s="158"/>
      <c r="AJ159" s="159"/>
      <c r="AK159" s="142"/>
      <c r="AL159" s="142"/>
      <c r="AM159" s="142"/>
      <c r="AN159" s="142"/>
      <c r="AO159" s="234"/>
      <c r="AP159" s="235"/>
      <c r="AQ159" s="158"/>
      <c r="AR159" s="159"/>
      <c r="AS159" s="142"/>
      <c r="AT159" s="142"/>
      <c r="AU159" s="142"/>
      <c r="AV159" s="142"/>
      <c r="AW159" s="234"/>
      <c r="AX159" s="235"/>
      <c r="AY159" s="158"/>
      <c r="AZ159" s="159"/>
      <c r="BA159" s="142"/>
      <c r="BB159" s="142"/>
      <c r="BC159" s="142"/>
      <c r="BD159" s="142"/>
      <c r="BE159" s="234"/>
      <c r="BF159" s="235"/>
      <c r="BG159" s="158"/>
      <c r="BH159" s="159"/>
      <c r="BI159" s="142"/>
      <c r="BJ159" s="142"/>
      <c r="BK159" s="142"/>
      <c r="BL159" s="142"/>
      <c r="BM159" s="234"/>
      <c r="BN159" s="235"/>
      <c r="BO159" s="158"/>
      <c r="BP159" s="159"/>
      <c r="BQ159" s="142"/>
      <c r="BR159" s="142"/>
      <c r="BS159" s="142"/>
      <c r="BT159" s="142"/>
      <c r="BU159" s="234"/>
      <c r="BV159" s="235"/>
      <c r="BW159" s="158"/>
      <c r="BX159" s="159"/>
      <c r="BY159" s="142"/>
      <c r="BZ159" s="142"/>
      <c r="CA159" s="142"/>
      <c r="CB159" s="142"/>
      <c r="CC159" s="234"/>
      <c r="CD159" s="235"/>
      <c r="CE159" s="158"/>
      <c r="CF159" s="159"/>
      <c r="CG159" s="142"/>
      <c r="CH159" s="142"/>
      <c r="CI159" s="142"/>
      <c r="CJ159" s="142"/>
      <c r="CK159" s="234"/>
      <c r="CL159" s="235"/>
      <c r="CM159" s="158"/>
      <c r="CN159" s="159"/>
      <c r="CO159" s="142"/>
      <c r="CP159" s="142"/>
      <c r="CQ159" s="142"/>
      <c r="CR159" s="142"/>
      <c r="CS159" s="234"/>
      <c r="CT159" s="235"/>
      <c r="CU159" s="158"/>
      <c r="CV159" s="159"/>
      <c r="CW159" s="142"/>
      <c r="CX159" s="142"/>
      <c r="CY159" s="142"/>
      <c r="CZ159" s="142"/>
      <c r="DA159" s="234"/>
      <c r="DB159" s="235"/>
      <c r="DC159" s="158"/>
      <c r="DD159" s="159"/>
      <c r="DE159" s="142"/>
      <c r="DF159" s="142"/>
      <c r="DG159" s="142"/>
      <c r="DH159" s="142"/>
      <c r="DI159" s="234"/>
      <c r="DJ159" s="235"/>
      <c r="DK159" s="158"/>
      <c r="DL159" s="159"/>
      <c r="DM159" s="142"/>
      <c r="DN159" s="142"/>
      <c r="DO159" s="142"/>
      <c r="DP159" s="142"/>
      <c r="DQ159" s="234"/>
      <c r="DR159" s="235"/>
      <c r="DS159" s="158"/>
      <c r="DT159" s="159"/>
      <c r="DU159" s="142"/>
      <c r="DV159" s="142"/>
      <c r="DW159" s="142"/>
      <c r="DX159" s="142"/>
      <c r="DY159" s="234"/>
      <c r="DZ159" s="235"/>
      <c r="EA159" s="158"/>
      <c r="EB159" s="159"/>
      <c r="EC159" s="142"/>
      <c r="ED159" s="142"/>
      <c r="EE159" s="142"/>
      <c r="EF159" s="142"/>
      <c r="EG159" s="234"/>
      <c r="EH159" s="235"/>
      <c r="EI159" s="158"/>
      <c r="EJ159" s="159"/>
      <c r="EK159" s="142"/>
      <c r="EL159" s="142"/>
      <c r="EM159" s="142"/>
      <c r="EN159" s="142"/>
      <c r="EO159" s="234"/>
      <c r="EP159" s="235"/>
      <c r="EQ159" s="158"/>
      <c r="ER159" s="159"/>
      <c r="ES159" s="142"/>
      <c r="ET159" s="142"/>
      <c r="EU159" s="142"/>
      <c r="EV159" s="142"/>
      <c r="EW159" s="234"/>
      <c r="EX159" s="235"/>
      <c r="EY159" s="158"/>
      <c r="EZ159" s="159"/>
      <c r="FA159" s="142"/>
      <c r="FB159" s="142"/>
      <c r="FC159" s="142"/>
      <c r="FD159" s="142"/>
      <c r="FE159" s="234"/>
      <c r="FF159" s="235"/>
      <c r="FG159" s="158"/>
      <c r="FH159" s="159"/>
      <c r="FI159" s="142"/>
      <c r="FJ159" s="142"/>
      <c r="FK159" s="142"/>
      <c r="FL159" s="142"/>
      <c r="FM159" s="234"/>
      <c r="FN159" s="235"/>
      <c r="FO159" s="158"/>
      <c r="FP159" s="159"/>
      <c r="FQ159" s="142"/>
      <c r="FR159" s="142"/>
      <c r="FS159" s="142"/>
      <c r="FT159" s="142"/>
      <c r="FU159" s="234"/>
      <c r="FV159" s="235"/>
      <c r="FW159" s="158"/>
      <c r="FX159" s="159"/>
      <c r="FY159" s="142"/>
      <c r="FZ159" s="142"/>
      <c r="GA159" s="142"/>
      <c r="GB159" s="142"/>
      <c r="GC159" s="234"/>
      <c r="GD159" s="235"/>
      <c r="GE159" s="158"/>
      <c r="GF159" s="159"/>
      <c r="GG159" s="142"/>
      <c r="GH159" s="142"/>
      <c r="GI159" s="142"/>
      <c r="GJ159" s="142"/>
      <c r="GK159" s="234"/>
      <c r="GL159" s="235"/>
      <c r="GM159" s="158"/>
      <c r="GN159" s="159"/>
      <c r="GO159" s="142"/>
      <c r="GP159" s="142"/>
      <c r="GQ159" s="142"/>
      <c r="GR159" s="142"/>
      <c r="GS159" s="234"/>
      <c r="GT159" s="235"/>
      <c r="GU159" s="158"/>
      <c r="GV159" s="159"/>
      <c r="GW159" s="142"/>
      <c r="GX159" s="142"/>
      <c r="GY159" s="142"/>
      <c r="GZ159" s="142"/>
      <c r="HA159" s="234"/>
      <c r="HB159" s="235"/>
      <c r="HC159" s="158"/>
      <c r="HD159" s="159"/>
      <c r="HE159" s="142"/>
      <c r="HF159" s="142"/>
      <c r="HG159" s="142"/>
      <c r="HH159" s="142"/>
      <c r="HI159" s="234"/>
      <c r="HJ159" s="235"/>
      <c r="HK159" s="158"/>
      <c r="HL159" s="159"/>
      <c r="HM159" s="142"/>
      <c r="HN159" s="142"/>
      <c r="HO159" s="142"/>
      <c r="HP159" s="142"/>
      <c r="HQ159" s="234"/>
      <c r="HR159" s="235"/>
      <c r="HS159" s="158"/>
      <c r="HT159" s="159"/>
      <c r="HU159" s="142"/>
      <c r="HV159" s="142"/>
      <c r="HW159" s="142"/>
      <c r="HX159" s="142"/>
      <c r="HY159" s="234"/>
      <c r="HZ159" s="235"/>
      <c r="IA159" s="158"/>
      <c r="IB159" s="159"/>
      <c r="IC159" s="142"/>
      <c r="ID159" s="142"/>
      <c r="IE159" s="142"/>
      <c r="IF159" s="142"/>
      <c r="IG159" s="234"/>
      <c r="IH159" s="235"/>
      <c r="II159" s="158"/>
      <c r="IJ159" s="159"/>
      <c r="IK159" s="142"/>
      <c r="IL159" s="142"/>
      <c r="IM159" s="142"/>
      <c r="IN159" s="142"/>
      <c r="IO159" s="234"/>
      <c r="IP159" s="235"/>
      <c r="IQ159" s="158"/>
      <c r="IR159" s="159"/>
      <c r="IS159" s="142"/>
      <c r="IT159" s="142"/>
      <c r="IU159" s="142"/>
      <c r="IV159" s="142"/>
    </row>
    <row r="160" spans="1:256" ht="21" customHeight="1" x14ac:dyDescent="0.2">
      <c r="A160" s="162"/>
      <c r="B160" s="231"/>
      <c r="C160" s="149" t="s">
        <v>589</v>
      </c>
      <c r="D160" s="15" t="s">
        <v>602</v>
      </c>
      <c r="E160" s="150">
        <f>E169+E176</f>
        <v>37000</v>
      </c>
      <c r="F160" s="156">
        <f>F176+F166</f>
        <v>43346.903100000003</v>
      </c>
      <c r="G160" s="156">
        <f>G176+G166</f>
        <v>43346.903100000003</v>
      </c>
      <c r="H160" s="156">
        <f>H176+H166</f>
        <v>43346.903100000003</v>
      </c>
      <c r="I160" s="234"/>
      <c r="J160" s="235"/>
      <c r="K160" s="158"/>
      <c r="L160" s="159"/>
      <c r="M160" s="142"/>
      <c r="N160" s="142"/>
      <c r="O160" s="142"/>
      <c r="P160" s="142"/>
      <c r="Q160" s="234"/>
      <c r="R160" s="235"/>
      <c r="S160" s="158"/>
      <c r="T160" s="159"/>
      <c r="U160" s="142"/>
      <c r="V160" s="142"/>
      <c r="W160" s="142"/>
      <c r="X160" s="142"/>
      <c r="Y160" s="234"/>
      <c r="Z160" s="235"/>
      <c r="AA160" s="158"/>
      <c r="AB160" s="159"/>
      <c r="AC160" s="142"/>
      <c r="AD160" s="142"/>
      <c r="AE160" s="142"/>
      <c r="AF160" s="142"/>
      <c r="AG160" s="234"/>
      <c r="AH160" s="235"/>
      <c r="AI160" s="158"/>
      <c r="AJ160" s="159"/>
      <c r="AK160" s="142"/>
      <c r="AL160" s="142"/>
      <c r="AM160" s="142"/>
      <c r="AN160" s="142"/>
      <c r="AO160" s="234"/>
      <c r="AP160" s="235"/>
      <c r="AQ160" s="158"/>
      <c r="AR160" s="159"/>
      <c r="AS160" s="142"/>
      <c r="AT160" s="142"/>
      <c r="AU160" s="142"/>
      <c r="AV160" s="142"/>
      <c r="AW160" s="234"/>
      <c r="AX160" s="235"/>
      <c r="AY160" s="158"/>
      <c r="AZ160" s="159"/>
      <c r="BA160" s="142"/>
      <c r="BB160" s="142"/>
      <c r="BC160" s="142"/>
      <c r="BD160" s="142"/>
      <c r="BE160" s="234"/>
      <c r="BF160" s="235"/>
      <c r="BG160" s="158"/>
      <c r="BH160" s="159"/>
      <c r="BI160" s="142"/>
      <c r="BJ160" s="142"/>
      <c r="BK160" s="142"/>
      <c r="BL160" s="142"/>
      <c r="BM160" s="234"/>
      <c r="BN160" s="235"/>
      <c r="BO160" s="158"/>
      <c r="BP160" s="159"/>
      <c r="BQ160" s="142"/>
      <c r="BR160" s="142"/>
      <c r="BS160" s="142"/>
      <c r="BT160" s="142"/>
      <c r="BU160" s="234"/>
      <c r="BV160" s="235"/>
      <c r="BW160" s="158"/>
      <c r="BX160" s="159"/>
      <c r="BY160" s="142"/>
      <c r="BZ160" s="142"/>
      <c r="CA160" s="142"/>
      <c r="CB160" s="142"/>
      <c r="CC160" s="234"/>
      <c r="CD160" s="235"/>
      <c r="CE160" s="158"/>
      <c r="CF160" s="159"/>
      <c r="CG160" s="142"/>
      <c r="CH160" s="142"/>
      <c r="CI160" s="142"/>
      <c r="CJ160" s="142"/>
      <c r="CK160" s="234"/>
      <c r="CL160" s="235"/>
      <c r="CM160" s="158"/>
      <c r="CN160" s="159"/>
      <c r="CO160" s="142"/>
      <c r="CP160" s="142"/>
      <c r="CQ160" s="142"/>
      <c r="CR160" s="142"/>
      <c r="CS160" s="234"/>
      <c r="CT160" s="235"/>
      <c r="CU160" s="158"/>
      <c r="CV160" s="159"/>
      <c r="CW160" s="142"/>
      <c r="CX160" s="142"/>
      <c r="CY160" s="142"/>
      <c r="CZ160" s="142"/>
      <c r="DA160" s="234"/>
      <c r="DB160" s="235"/>
      <c r="DC160" s="158"/>
      <c r="DD160" s="159"/>
      <c r="DE160" s="142"/>
      <c r="DF160" s="142"/>
      <c r="DG160" s="142"/>
      <c r="DH160" s="142"/>
      <c r="DI160" s="234"/>
      <c r="DJ160" s="235"/>
      <c r="DK160" s="158"/>
      <c r="DL160" s="159"/>
      <c r="DM160" s="142"/>
      <c r="DN160" s="142"/>
      <c r="DO160" s="142"/>
      <c r="DP160" s="142"/>
      <c r="DQ160" s="234"/>
      <c r="DR160" s="235"/>
      <c r="DS160" s="158"/>
      <c r="DT160" s="159"/>
      <c r="DU160" s="142"/>
      <c r="DV160" s="142"/>
      <c r="DW160" s="142"/>
      <c r="DX160" s="142"/>
      <c r="DY160" s="234"/>
      <c r="DZ160" s="235"/>
      <c r="EA160" s="158"/>
      <c r="EB160" s="159"/>
      <c r="EC160" s="142"/>
      <c r="ED160" s="142"/>
      <c r="EE160" s="142"/>
      <c r="EF160" s="142"/>
      <c r="EG160" s="234"/>
      <c r="EH160" s="235"/>
      <c r="EI160" s="158"/>
      <c r="EJ160" s="159"/>
      <c r="EK160" s="142"/>
      <c r="EL160" s="142"/>
      <c r="EM160" s="142"/>
      <c r="EN160" s="142"/>
      <c r="EO160" s="234"/>
      <c r="EP160" s="235"/>
      <c r="EQ160" s="158"/>
      <c r="ER160" s="159"/>
      <c r="ES160" s="142"/>
      <c r="ET160" s="142"/>
      <c r="EU160" s="142"/>
      <c r="EV160" s="142"/>
      <c r="EW160" s="234"/>
      <c r="EX160" s="235"/>
      <c r="EY160" s="158"/>
      <c r="EZ160" s="159"/>
      <c r="FA160" s="142"/>
      <c r="FB160" s="142"/>
      <c r="FC160" s="142"/>
      <c r="FD160" s="142"/>
      <c r="FE160" s="234"/>
      <c r="FF160" s="235"/>
      <c r="FG160" s="158"/>
      <c r="FH160" s="159"/>
      <c r="FI160" s="142"/>
      <c r="FJ160" s="142"/>
      <c r="FK160" s="142"/>
      <c r="FL160" s="142"/>
      <c r="FM160" s="234"/>
      <c r="FN160" s="235"/>
      <c r="FO160" s="158"/>
      <c r="FP160" s="159"/>
      <c r="FQ160" s="142"/>
      <c r="FR160" s="142"/>
      <c r="FS160" s="142"/>
      <c r="FT160" s="142"/>
      <c r="FU160" s="234"/>
      <c r="FV160" s="235"/>
      <c r="FW160" s="158"/>
      <c r="FX160" s="159"/>
      <c r="FY160" s="142"/>
      <c r="FZ160" s="142"/>
      <c r="GA160" s="142"/>
      <c r="GB160" s="142"/>
      <c r="GC160" s="234"/>
      <c r="GD160" s="235"/>
      <c r="GE160" s="158"/>
      <c r="GF160" s="159"/>
      <c r="GG160" s="142"/>
      <c r="GH160" s="142"/>
      <c r="GI160" s="142"/>
      <c r="GJ160" s="142"/>
      <c r="GK160" s="234"/>
      <c r="GL160" s="235"/>
      <c r="GM160" s="158"/>
      <c r="GN160" s="159"/>
      <c r="GO160" s="142"/>
      <c r="GP160" s="142"/>
      <c r="GQ160" s="142"/>
      <c r="GR160" s="142"/>
      <c r="GS160" s="234"/>
      <c r="GT160" s="235"/>
      <c r="GU160" s="158"/>
      <c r="GV160" s="159"/>
      <c r="GW160" s="142"/>
      <c r="GX160" s="142"/>
      <c r="GY160" s="142"/>
      <c r="GZ160" s="142"/>
      <c r="HA160" s="234"/>
      <c r="HB160" s="235"/>
      <c r="HC160" s="158"/>
      <c r="HD160" s="159"/>
      <c r="HE160" s="142"/>
      <c r="HF160" s="142"/>
      <c r="HG160" s="142"/>
      <c r="HH160" s="142"/>
      <c r="HI160" s="234"/>
      <c r="HJ160" s="235"/>
      <c r="HK160" s="158"/>
      <c r="HL160" s="159"/>
      <c r="HM160" s="142"/>
      <c r="HN160" s="142"/>
      <c r="HO160" s="142"/>
      <c r="HP160" s="142"/>
      <c r="HQ160" s="234"/>
      <c r="HR160" s="235"/>
      <c r="HS160" s="158"/>
      <c r="HT160" s="159"/>
      <c r="HU160" s="142"/>
      <c r="HV160" s="142"/>
      <c r="HW160" s="142"/>
      <c r="HX160" s="142"/>
      <c r="HY160" s="234"/>
      <c r="HZ160" s="235"/>
      <c r="IA160" s="158"/>
      <c r="IB160" s="159"/>
      <c r="IC160" s="142"/>
      <c r="ID160" s="142"/>
      <c r="IE160" s="142"/>
      <c r="IF160" s="142"/>
      <c r="IG160" s="234"/>
      <c r="IH160" s="235"/>
      <c r="II160" s="158"/>
      <c r="IJ160" s="159"/>
      <c r="IK160" s="142"/>
      <c r="IL160" s="142"/>
      <c r="IM160" s="142"/>
      <c r="IN160" s="142"/>
      <c r="IO160" s="234"/>
      <c r="IP160" s="235"/>
      <c r="IQ160" s="158"/>
      <c r="IR160" s="159"/>
      <c r="IS160" s="142"/>
      <c r="IT160" s="142"/>
      <c r="IU160" s="142"/>
      <c r="IV160" s="142"/>
    </row>
    <row r="161" spans="1:256" ht="19.899999999999999" customHeight="1" x14ac:dyDescent="0.2">
      <c r="A161" s="162"/>
      <c r="B161" s="231"/>
      <c r="C161" s="149" t="s">
        <v>589</v>
      </c>
      <c r="D161" s="15" t="s">
        <v>619</v>
      </c>
      <c r="E161" s="150">
        <f>E168</f>
        <v>7874</v>
      </c>
      <c r="F161" s="150">
        <v>0</v>
      </c>
      <c r="G161" s="150">
        <f>G169+G176</f>
        <v>43346.903100000003</v>
      </c>
      <c r="H161" s="150">
        <f>H169+H176</f>
        <v>43346.903100000003</v>
      </c>
      <c r="I161" s="234"/>
      <c r="J161" s="235"/>
      <c r="K161" s="158"/>
      <c r="L161" s="159"/>
      <c r="M161" s="142"/>
      <c r="N161" s="142"/>
      <c r="O161" s="142"/>
      <c r="P161" s="142"/>
      <c r="Q161" s="234"/>
      <c r="R161" s="235"/>
      <c r="S161" s="158"/>
      <c r="T161" s="159"/>
      <c r="U161" s="142"/>
      <c r="V161" s="142"/>
      <c r="W161" s="142"/>
      <c r="X161" s="142"/>
      <c r="Y161" s="234"/>
      <c r="Z161" s="235"/>
      <c r="AA161" s="158"/>
      <c r="AB161" s="159"/>
      <c r="AC161" s="142"/>
      <c r="AD161" s="142"/>
      <c r="AE161" s="142"/>
      <c r="AF161" s="142"/>
      <c r="AG161" s="234"/>
      <c r="AH161" s="235"/>
      <c r="AI161" s="158"/>
      <c r="AJ161" s="159"/>
      <c r="AK161" s="142"/>
      <c r="AL161" s="142"/>
      <c r="AM161" s="142"/>
      <c r="AN161" s="142"/>
      <c r="AO161" s="234"/>
      <c r="AP161" s="235"/>
      <c r="AQ161" s="158"/>
      <c r="AR161" s="159"/>
      <c r="AS161" s="142"/>
      <c r="AT161" s="142"/>
      <c r="AU161" s="142"/>
      <c r="AV161" s="142"/>
      <c r="AW161" s="234"/>
      <c r="AX161" s="235"/>
      <c r="AY161" s="158"/>
      <c r="AZ161" s="159"/>
      <c r="BA161" s="142"/>
      <c r="BB161" s="142"/>
      <c r="BC161" s="142"/>
      <c r="BD161" s="142"/>
      <c r="BE161" s="234"/>
      <c r="BF161" s="235"/>
      <c r="BG161" s="158"/>
      <c r="BH161" s="159"/>
      <c r="BI161" s="142"/>
      <c r="BJ161" s="142"/>
      <c r="BK161" s="142"/>
      <c r="BL161" s="142"/>
      <c r="BM161" s="234"/>
      <c r="BN161" s="235"/>
      <c r="BO161" s="158"/>
      <c r="BP161" s="159"/>
      <c r="BQ161" s="142"/>
      <c r="BR161" s="142"/>
      <c r="BS161" s="142"/>
      <c r="BT161" s="142"/>
      <c r="BU161" s="234"/>
      <c r="BV161" s="235"/>
      <c r="BW161" s="158"/>
      <c r="BX161" s="159"/>
      <c r="BY161" s="142"/>
      <c r="BZ161" s="142"/>
      <c r="CA161" s="142"/>
      <c r="CB161" s="142"/>
      <c r="CC161" s="234"/>
      <c r="CD161" s="235"/>
      <c r="CE161" s="158"/>
      <c r="CF161" s="159"/>
      <c r="CG161" s="142"/>
      <c r="CH161" s="142"/>
      <c r="CI161" s="142"/>
      <c r="CJ161" s="142"/>
      <c r="CK161" s="234"/>
      <c r="CL161" s="235"/>
      <c r="CM161" s="158"/>
      <c r="CN161" s="159"/>
      <c r="CO161" s="142"/>
      <c r="CP161" s="142"/>
      <c r="CQ161" s="142"/>
      <c r="CR161" s="142"/>
      <c r="CS161" s="234"/>
      <c r="CT161" s="235"/>
      <c r="CU161" s="158"/>
      <c r="CV161" s="159"/>
      <c r="CW161" s="142"/>
      <c r="CX161" s="142"/>
      <c r="CY161" s="142"/>
      <c r="CZ161" s="142"/>
      <c r="DA161" s="234"/>
      <c r="DB161" s="235"/>
      <c r="DC161" s="158"/>
      <c r="DD161" s="159"/>
      <c r="DE161" s="142"/>
      <c r="DF161" s="142"/>
      <c r="DG161" s="142"/>
      <c r="DH161" s="142"/>
      <c r="DI161" s="234"/>
      <c r="DJ161" s="235"/>
      <c r="DK161" s="158"/>
      <c r="DL161" s="159"/>
      <c r="DM161" s="142"/>
      <c r="DN161" s="142"/>
      <c r="DO161" s="142"/>
      <c r="DP161" s="142"/>
      <c r="DQ161" s="234"/>
      <c r="DR161" s="235"/>
      <c r="DS161" s="158"/>
      <c r="DT161" s="159"/>
      <c r="DU161" s="142"/>
      <c r="DV161" s="142"/>
      <c r="DW161" s="142"/>
      <c r="DX161" s="142"/>
      <c r="DY161" s="234"/>
      <c r="DZ161" s="235"/>
      <c r="EA161" s="158"/>
      <c r="EB161" s="159"/>
      <c r="EC161" s="142"/>
      <c r="ED161" s="142"/>
      <c r="EE161" s="142"/>
      <c r="EF161" s="142"/>
      <c r="EG161" s="234"/>
      <c r="EH161" s="235"/>
      <c r="EI161" s="158"/>
      <c r="EJ161" s="159"/>
      <c r="EK161" s="142"/>
      <c r="EL161" s="142"/>
      <c r="EM161" s="142"/>
      <c r="EN161" s="142"/>
      <c r="EO161" s="234"/>
      <c r="EP161" s="235"/>
      <c r="EQ161" s="158"/>
      <c r="ER161" s="159"/>
      <c r="ES161" s="142"/>
      <c r="ET161" s="142"/>
      <c r="EU161" s="142"/>
      <c r="EV161" s="142"/>
      <c r="EW161" s="234"/>
      <c r="EX161" s="235"/>
      <c r="EY161" s="158"/>
      <c r="EZ161" s="159"/>
      <c r="FA161" s="142"/>
      <c r="FB161" s="142"/>
      <c r="FC161" s="142"/>
      <c r="FD161" s="142"/>
      <c r="FE161" s="234"/>
      <c r="FF161" s="235"/>
      <c r="FG161" s="158"/>
      <c r="FH161" s="159"/>
      <c r="FI161" s="142"/>
      <c r="FJ161" s="142"/>
      <c r="FK161" s="142"/>
      <c r="FL161" s="142"/>
      <c r="FM161" s="234"/>
      <c r="FN161" s="235"/>
      <c r="FO161" s="158"/>
      <c r="FP161" s="159"/>
      <c r="FQ161" s="142"/>
      <c r="FR161" s="142"/>
      <c r="FS161" s="142"/>
      <c r="FT161" s="142"/>
      <c r="FU161" s="234"/>
      <c r="FV161" s="235"/>
      <c r="FW161" s="158"/>
      <c r="FX161" s="159"/>
      <c r="FY161" s="142"/>
      <c r="FZ161" s="142"/>
      <c r="GA161" s="142"/>
      <c r="GB161" s="142"/>
      <c r="GC161" s="234"/>
      <c r="GD161" s="235"/>
      <c r="GE161" s="158"/>
      <c r="GF161" s="159"/>
      <c r="GG161" s="142"/>
      <c r="GH161" s="142"/>
      <c r="GI161" s="142"/>
      <c r="GJ161" s="142"/>
      <c r="GK161" s="234"/>
      <c r="GL161" s="235"/>
      <c r="GM161" s="158"/>
      <c r="GN161" s="159"/>
      <c r="GO161" s="142"/>
      <c r="GP161" s="142"/>
      <c r="GQ161" s="142"/>
      <c r="GR161" s="142"/>
      <c r="GS161" s="234"/>
      <c r="GT161" s="235"/>
      <c r="GU161" s="158"/>
      <c r="GV161" s="159"/>
      <c r="GW161" s="142"/>
      <c r="GX161" s="142"/>
      <c r="GY161" s="142"/>
      <c r="GZ161" s="142"/>
      <c r="HA161" s="234"/>
      <c r="HB161" s="235"/>
      <c r="HC161" s="158"/>
      <c r="HD161" s="159"/>
      <c r="HE161" s="142"/>
      <c r="HF161" s="142"/>
      <c r="HG161" s="142"/>
      <c r="HH161" s="142"/>
      <c r="HI161" s="234"/>
      <c r="HJ161" s="235"/>
      <c r="HK161" s="158"/>
      <c r="HL161" s="159"/>
      <c r="HM161" s="142"/>
      <c r="HN161" s="142"/>
      <c r="HO161" s="142"/>
      <c r="HP161" s="142"/>
      <c r="HQ161" s="234"/>
      <c r="HR161" s="235"/>
      <c r="HS161" s="158"/>
      <c r="HT161" s="159"/>
      <c r="HU161" s="142"/>
      <c r="HV161" s="142"/>
      <c r="HW161" s="142"/>
      <c r="HX161" s="142"/>
      <c r="HY161" s="234"/>
      <c r="HZ161" s="235"/>
      <c r="IA161" s="158"/>
      <c r="IB161" s="159"/>
      <c r="IC161" s="142"/>
      <c r="ID161" s="142"/>
      <c r="IE161" s="142"/>
      <c r="IF161" s="142"/>
      <c r="IG161" s="234"/>
      <c r="IH161" s="235"/>
      <c r="II161" s="158"/>
      <c r="IJ161" s="159"/>
      <c r="IK161" s="142"/>
      <c r="IL161" s="142"/>
      <c r="IM161" s="142"/>
      <c r="IN161" s="142"/>
      <c r="IO161" s="234"/>
      <c r="IP161" s="235"/>
      <c r="IQ161" s="158"/>
      <c r="IR161" s="159"/>
      <c r="IS161" s="142"/>
      <c r="IT161" s="142"/>
      <c r="IU161" s="142"/>
      <c r="IV161" s="142"/>
    </row>
    <row r="162" spans="1:256" ht="16.899999999999999" customHeight="1" x14ac:dyDescent="0.2">
      <c r="A162" s="162"/>
      <c r="B162" s="231"/>
      <c r="C162" s="149" t="s">
        <v>590</v>
      </c>
      <c r="D162" s="15"/>
      <c r="E162" s="150">
        <v>0</v>
      </c>
      <c r="F162" s="150">
        <v>0</v>
      </c>
      <c r="G162" s="150">
        <v>0</v>
      </c>
      <c r="H162" s="152">
        <v>0</v>
      </c>
      <c r="I162" s="234"/>
      <c r="J162" s="235"/>
      <c r="K162" s="158"/>
      <c r="L162" s="159"/>
      <c r="M162" s="142"/>
      <c r="N162" s="142"/>
      <c r="O162" s="142"/>
      <c r="P162" s="142"/>
      <c r="Q162" s="234"/>
      <c r="R162" s="235"/>
      <c r="S162" s="158"/>
      <c r="T162" s="159"/>
      <c r="U162" s="142"/>
      <c r="V162" s="142"/>
      <c r="W162" s="142"/>
      <c r="X162" s="142"/>
      <c r="Y162" s="234"/>
      <c r="Z162" s="235"/>
      <c r="AA162" s="158"/>
      <c r="AB162" s="159"/>
      <c r="AC162" s="142"/>
      <c r="AD162" s="142"/>
      <c r="AE162" s="142"/>
      <c r="AF162" s="142"/>
      <c r="AG162" s="234"/>
      <c r="AH162" s="235"/>
      <c r="AI162" s="158"/>
      <c r="AJ162" s="159"/>
      <c r="AK162" s="142"/>
      <c r="AL162" s="142"/>
      <c r="AM162" s="142"/>
      <c r="AN162" s="142"/>
      <c r="AO162" s="234"/>
      <c r="AP162" s="235"/>
      <c r="AQ162" s="158"/>
      <c r="AR162" s="159"/>
      <c r="AS162" s="142"/>
      <c r="AT162" s="142"/>
      <c r="AU162" s="142"/>
      <c r="AV162" s="142"/>
      <c r="AW162" s="234"/>
      <c r="AX162" s="235"/>
      <c r="AY162" s="158"/>
      <c r="AZ162" s="159"/>
      <c r="BA162" s="142"/>
      <c r="BB162" s="142"/>
      <c r="BC162" s="142"/>
      <c r="BD162" s="142"/>
      <c r="BE162" s="234"/>
      <c r="BF162" s="235"/>
      <c r="BG162" s="158"/>
      <c r="BH162" s="159"/>
      <c r="BI162" s="142"/>
      <c r="BJ162" s="142"/>
      <c r="BK162" s="142"/>
      <c r="BL162" s="142"/>
      <c r="BM162" s="234"/>
      <c r="BN162" s="235"/>
      <c r="BO162" s="158"/>
      <c r="BP162" s="159"/>
      <c r="BQ162" s="142"/>
      <c r="BR162" s="142"/>
      <c r="BS162" s="142"/>
      <c r="BT162" s="142"/>
      <c r="BU162" s="234"/>
      <c r="BV162" s="235"/>
      <c r="BW162" s="158"/>
      <c r="BX162" s="159"/>
      <c r="BY162" s="142"/>
      <c r="BZ162" s="142"/>
      <c r="CA162" s="142"/>
      <c r="CB162" s="142"/>
      <c r="CC162" s="234"/>
      <c r="CD162" s="235"/>
      <c r="CE162" s="158"/>
      <c r="CF162" s="159"/>
      <c r="CG162" s="142"/>
      <c r="CH162" s="142"/>
      <c r="CI162" s="142"/>
      <c r="CJ162" s="142"/>
      <c r="CK162" s="234"/>
      <c r="CL162" s="235"/>
      <c r="CM162" s="158"/>
      <c r="CN162" s="159"/>
      <c r="CO162" s="142"/>
      <c r="CP162" s="142"/>
      <c r="CQ162" s="142"/>
      <c r="CR162" s="142"/>
      <c r="CS162" s="234"/>
      <c r="CT162" s="235"/>
      <c r="CU162" s="158"/>
      <c r="CV162" s="159"/>
      <c r="CW162" s="142"/>
      <c r="CX162" s="142"/>
      <c r="CY162" s="142"/>
      <c r="CZ162" s="142"/>
      <c r="DA162" s="234"/>
      <c r="DB162" s="235"/>
      <c r="DC162" s="158"/>
      <c r="DD162" s="159"/>
      <c r="DE162" s="142"/>
      <c r="DF162" s="142"/>
      <c r="DG162" s="142"/>
      <c r="DH162" s="142"/>
      <c r="DI162" s="234"/>
      <c r="DJ162" s="235"/>
      <c r="DK162" s="158"/>
      <c r="DL162" s="159"/>
      <c r="DM162" s="142"/>
      <c r="DN162" s="142"/>
      <c r="DO162" s="142"/>
      <c r="DP162" s="142"/>
      <c r="DQ162" s="234"/>
      <c r="DR162" s="235"/>
      <c r="DS162" s="158"/>
      <c r="DT162" s="159"/>
      <c r="DU162" s="142"/>
      <c r="DV162" s="142"/>
      <c r="DW162" s="142"/>
      <c r="DX162" s="142"/>
      <c r="DY162" s="234"/>
      <c r="DZ162" s="235"/>
      <c r="EA162" s="158"/>
      <c r="EB162" s="159"/>
      <c r="EC162" s="142"/>
      <c r="ED162" s="142"/>
      <c r="EE162" s="142"/>
      <c r="EF162" s="142"/>
      <c r="EG162" s="234"/>
      <c r="EH162" s="235"/>
      <c r="EI162" s="158"/>
      <c r="EJ162" s="159"/>
      <c r="EK162" s="142"/>
      <c r="EL162" s="142"/>
      <c r="EM162" s="142"/>
      <c r="EN162" s="142"/>
      <c r="EO162" s="234"/>
      <c r="EP162" s="235"/>
      <c r="EQ162" s="158"/>
      <c r="ER162" s="159"/>
      <c r="ES162" s="142"/>
      <c r="ET162" s="142"/>
      <c r="EU162" s="142"/>
      <c r="EV162" s="142"/>
      <c r="EW162" s="234"/>
      <c r="EX162" s="235"/>
      <c r="EY162" s="158"/>
      <c r="EZ162" s="159"/>
      <c r="FA162" s="142"/>
      <c r="FB162" s="142"/>
      <c r="FC162" s="142"/>
      <c r="FD162" s="142"/>
      <c r="FE162" s="234"/>
      <c r="FF162" s="235"/>
      <c r="FG162" s="158"/>
      <c r="FH162" s="159"/>
      <c r="FI162" s="142"/>
      <c r="FJ162" s="142"/>
      <c r="FK162" s="142"/>
      <c r="FL162" s="142"/>
      <c r="FM162" s="234"/>
      <c r="FN162" s="235"/>
      <c r="FO162" s="158"/>
      <c r="FP162" s="159"/>
      <c r="FQ162" s="142"/>
      <c r="FR162" s="142"/>
      <c r="FS162" s="142"/>
      <c r="FT162" s="142"/>
      <c r="FU162" s="234"/>
      <c r="FV162" s="235"/>
      <c r="FW162" s="158"/>
      <c r="FX162" s="159"/>
      <c r="FY162" s="142"/>
      <c r="FZ162" s="142"/>
      <c r="GA162" s="142"/>
      <c r="GB162" s="142"/>
      <c r="GC162" s="234"/>
      <c r="GD162" s="235"/>
      <c r="GE162" s="158"/>
      <c r="GF162" s="159"/>
      <c r="GG162" s="142"/>
      <c r="GH162" s="142"/>
      <c r="GI162" s="142"/>
      <c r="GJ162" s="142"/>
      <c r="GK162" s="234"/>
      <c r="GL162" s="235"/>
      <c r="GM162" s="158"/>
      <c r="GN162" s="159"/>
      <c r="GO162" s="142"/>
      <c r="GP162" s="142"/>
      <c r="GQ162" s="142"/>
      <c r="GR162" s="142"/>
      <c r="GS162" s="234"/>
      <c r="GT162" s="235"/>
      <c r="GU162" s="158"/>
      <c r="GV162" s="159"/>
      <c r="GW162" s="142"/>
      <c r="GX162" s="142"/>
      <c r="GY162" s="142"/>
      <c r="GZ162" s="142"/>
      <c r="HA162" s="234"/>
      <c r="HB162" s="235"/>
      <c r="HC162" s="158"/>
      <c r="HD162" s="159"/>
      <c r="HE162" s="142"/>
      <c r="HF162" s="142"/>
      <c r="HG162" s="142"/>
      <c r="HH162" s="142"/>
      <c r="HI162" s="234"/>
      <c r="HJ162" s="235"/>
      <c r="HK162" s="158"/>
      <c r="HL162" s="159"/>
      <c r="HM162" s="142"/>
      <c r="HN162" s="142"/>
      <c r="HO162" s="142"/>
      <c r="HP162" s="142"/>
      <c r="HQ162" s="234"/>
      <c r="HR162" s="235"/>
      <c r="HS162" s="158"/>
      <c r="HT162" s="159"/>
      <c r="HU162" s="142"/>
      <c r="HV162" s="142"/>
      <c r="HW162" s="142"/>
      <c r="HX162" s="142"/>
      <c r="HY162" s="234"/>
      <c r="HZ162" s="235"/>
      <c r="IA162" s="158"/>
      <c r="IB162" s="159"/>
      <c r="IC162" s="142"/>
      <c r="ID162" s="142"/>
      <c r="IE162" s="142"/>
      <c r="IF162" s="142"/>
      <c r="IG162" s="234"/>
      <c r="IH162" s="235"/>
      <c r="II162" s="158"/>
      <c r="IJ162" s="159"/>
      <c r="IK162" s="142"/>
      <c r="IL162" s="142"/>
      <c r="IM162" s="142"/>
      <c r="IN162" s="142"/>
      <c r="IO162" s="234"/>
      <c r="IP162" s="235"/>
      <c r="IQ162" s="158"/>
      <c r="IR162" s="159"/>
      <c r="IS162" s="142"/>
      <c r="IT162" s="142"/>
      <c r="IU162" s="142"/>
      <c r="IV162" s="142"/>
    </row>
    <row r="163" spans="1:256" ht="28.9" customHeight="1" x14ac:dyDescent="0.2">
      <c r="A163" s="162"/>
      <c r="B163" s="231"/>
      <c r="C163" s="149" t="s">
        <v>596</v>
      </c>
      <c r="D163" s="15"/>
      <c r="E163" s="150">
        <v>0</v>
      </c>
      <c r="F163" s="150">
        <v>0</v>
      </c>
      <c r="G163" s="150">
        <v>0</v>
      </c>
      <c r="H163" s="152">
        <v>0</v>
      </c>
      <c r="I163" s="234"/>
      <c r="J163" s="235"/>
      <c r="K163" s="158"/>
      <c r="L163" s="159"/>
      <c r="M163" s="142"/>
      <c r="N163" s="142"/>
      <c r="O163" s="142"/>
      <c r="P163" s="142"/>
      <c r="Q163" s="234"/>
      <c r="R163" s="235"/>
      <c r="S163" s="158"/>
      <c r="T163" s="159"/>
      <c r="U163" s="142"/>
      <c r="V163" s="142"/>
      <c r="W163" s="142"/>
      <c r="X163" s="142"/>
      <c r="Y163" s="234"/>
      <c r="Z163" s="235"/>
      <c r="AA163" s="158"/>
      <c r="AB163" s="159"/>
      <c r="AC163" s="142"/>
      <c r="AD163" s="142"/>
      <c r="AE163" s="142"/>
      <c r="AF163" s="142"/>
      <c r="AG163" s="234"/>
      <c r="AH163" s="235"/>
      <c r="AI163" s="158"/>
      <c r="AJ163" s="159"/>
      <c r="AK163" s="142"/>
      <c r="AL163" s="142"/>
      <c r="AM163" s="142"/>
      <c r="AN163" s="142"/>
      <c r="AO163" s="234"/>
      <c r="AP163" s="235"/>
      <c r="AQ163" s="158"/>
      <c r="AR163" s="159"/>
      <c r="AS163" s="142"/>
      <c r="AT163" s="142"/>
      <c r="AU163" s="142"/>
      <c r="AV163" s="142"/>
      <c r="AW163" s="234"/>
      <c r="AX163" s="235"/>
      <c r="AY163" s="158"/>
      <c r="AZ163" s="159"/>
      <c r="BA163" s="142"/>
      <c r="BB163" s="142"/>
      <c r="BC163" s="142"/>
      <c r="BD163" s="142"/>
      <c r="BE163" s="234"/>
      <c r="BF163" s="235"/>
      <c r="BG163" s="158"/>
      <c r="BH163" s="159"/>
      <c r="BI163" s="142"/>
      <c r="BJ163" s="142"/>
      <c r="BK163" s="142"/>
      <c r="BL163" s="142"/>
      <c r="BM163" s="234"/>
      <c r="BN163" s="235"/>
      <c r="BO163" s="158"/>
      <c r="BP163" s="159"/>
      <c r="BQ163" s="142"/>
      <c r="BR163" s="142"/>
      <c r="BS163" s="142"/>
      <c r="BT163" s="142"/>
      <c r="BU163" s="234"/>
      <c r="BV163" s="235"/>
      <c r="BW163" s="158"/>
      <c r="BX163" s="159"/>
      <c r="BY163" s="142"/>
      <c r="BZ163" s="142"/>
      <c r="CA163" s="142"/>
      <c r="CB163" s="142"/>
      <c r="CC163" s="234"/>
      <c r="CD163" s="235"/>
      <c r="CE163" s="158"/>
      <c r="CF163" s="159"/>
      <c r="CG163" s="142"/>
      <c r="CH163" s="142"/>
      <c r="CI163" s="142"/>
      <c r="CJ163" s="142"/>
      <c r="CK163" s="234"/>
      <c r="CL163" s="235"/>
      <c r="CM163" s="158"/>
      <c r="CN163" s="159"/>
      <c r="CO163" s="142"/>
      <c r="CP163" s="142"/>
      <c r="CQ163" s="142"/>
      <c r="CR163" s="142"/>
      <c r="CS163" s="234"/>
      <c r="CT163" s="235"/>
      <c r="CU163" s="158"/>
      <c r="CV163" s="159"/>
      <c r="CW163" s="142"/>
      <c r="CX163" s="142"/>
      <c r="CY163" s="142"/>
      <c r="CZ163" s="142"/>
      <c r="DA163" s="234"/>
      <c r="DB163" s="235"/>
      <c r="DC163" s="158"/>
      <c r="DD163" s="159"/>
      <c r="DE163" s="142"/>
      <c r="DF163" s="142"/>
      <c r="DG163" s="142"/>
      <c r="DH163" s="142"/>
      <c r="DI163" s="234"/>
      <c r="DJ163" s="235"/>
      <c r="DK163" s="158"/>
      <c r="DL163" s="159"/>
      <c r="DM163" s="142"/>
      <c r="DN163" s="142"/>
      <c r="DO163" s="142"/>
      <c r="DP163" s="142"/>
      <c r="DQ163" s="234"/>
      <c r="DR163" s="235"/>
      <c r="DS163" s="158"/>
      <c r="DT163" s="159"/>
      <c r="DU163" s="142"/>
      <c r="DV163" s="142"/>
      <c r="DW163" s="142"/>
      <c r="DX163" s="142"/>
      <c r="DY163" s="234"/>
      <c r="DZ163" s="235"/>
      <c r="EA163" s="158"/>
      <c r="EB163" s="159"/>
      <c r="EC163" s="142"/>
      <c r="ED163" s="142"/>
      <c r="EE163" s="142"/>
      <c r="EF163" s="142"/>
      <c r="EG163" s="234"/>
      <c r="EH163" s="235"/>
      <c r="EI163" s="158"/>
      <c r="EJ163" s="159"/>
      <c r="EK163" s="142"/>
      <c r="EL163" s="142"/>
      <c r="EM163" s="142"/>
      <c r="EN163" s="142"/>
      <c r="EO163" s="234"/>
      <c r="EP163" s="235"/>
      <c r="EQ163" s="158"/>
      <c r="ER163" s="159"/>
      <c r="ES163" s="142"/>
      <c r="ET163" s="142"/>
      <c r="EU163" s="142"/>
      <c r="EV163" s="142"/>
      <c r="EW163" s="234"/>
      <c r="EX163" s="235"/>
      <c r="EY163" s="158"/>
      <c r="EZ163" s="159"/>
      <c r="FA163" s="142"/>
      <c r="FB163" s="142"/>
      <c r="FC163" s="142"/>
      <c r="FD163" s="142"/>
      <c r="FE163" s="234"/>
      <c r="FF163" s="235"/>
      <c r="FG163" s="158"/>
      <c r="FH163" s="159"/>
      <c r="FI163" s="142"/>
      <c r="FJ163" s="142"/>
      <c r="FK163" s="142"/>
      <c r="FL163" s="142"/>
      <c r="FM163" s="234"/>
      <c r="FN163" s="235"/>
      <c r="FO163" s="158"/>
      <c r="FP163" s="159"/>
      <c r="FQ163" s="142"/>
      <c r="FR163" s="142"/>
      <c r="FS163" s="142"/>
      <c r="FT163" s="142"/>
      <c r="FU163" s="234"/>
      <c r="FV163" s="235"/>
      <c r="FW163" s="158"/>
      <c r="FX163" s="159"/>
      <c r="FY163" s="142"/>
      <c r="FZ163" s="142"/>
      <c r="GA163" s="142"/>
      <c r="GB163" s="142"/>
      <c r="GC163" s="234"/>
      <c r="GD163" s="235"/>
      <c r="GE163" s="158"/>
      <c r="GF163" s="159"/>
      <c r="GG163" s="142"/>
      <c r="GH163" s="142"/>
      <c r="GI163" s="142"/>
      <c r="GJ163" s="142"/>
      <c r="GK163" s="234"/>
      <c r="GL163" s="235"/>
      <c r="GM163" s="158"/>
      <c r="GN163" s="159"/>
      <c r="GO163" s="142"/>
      <c r="GP163" s="142"/>
      <c r="GQ163" s="142"/>
      <c r="GR163" s="142"/>
      <c r="GS163" s="234"/>
      <c r="GT163" s="235"/>
      <c r="GU163" s="158"/>
      <c r="GV163" s="159"/>
      <c r="GW163" s="142"/>
      <c r="GX163" s="142"/>
      <c r="GY163" s="142"/>
      <c r="GZ163" s="142"/>
      <c r="HA163" s="234"/>
      <c r="HB163" s="235"/>
      <c r="HC163" s="158"/>
      <c r="HD163" s="159"/>
      <c r="HE163" s="142"/>
      <c r="HF163" s="142"/>
      <c r="HG163" s="142"/>
      <c r="HH163" s="142"/>
      <c r="HI163" s="234"/>
      <c r="HJ163" s="235"/>
      <c r="HK163" s="158"/>
      <c r="HL163" s="159"/>
      <c r="HM163" s="142"/>
      <c r="HN163" s="142"/>
      <c r="HO163" s="142"/>
      <c r="HP163" s="142"/>
      <c r="HQ163" s="234"/>
      <c r="HR163" s="235"/>
      <c r="HS163" s="158"/>
      <c r="HT163" s="159"/>
      <c r="HU163" s="142"/>
      <c r="HV163" s="142"/>
      <c r="HW163" s="142"/>
      <c r="HX163" s="142"/>
      <c r="HY163" s="234"/>
      <c r="HZ163" s="235"/>
      <c r="IA163" s="158"/>
      <c r="IB163" s="159"/>
      <c r="IC163" s="142"/>
      <c r="ID163" s="142"/>
      <c r="IE163" s="142"/>
      <c r="IF163" s="142"/>
      <c r="IG163" s="234"/>
      <c r="IH163" s="235"/>
      <c r="II163" s="158"/>
      <c r="IJ163" s="159"/>
      <c r="IK163" s="142"/>
      <c r="IL163" s="142"/>
      <c r="IM163" s="142"/>
      <c r="IN163" s="142"/>
      <c r="IO163" s="234"/>
      <c r="IP163" s="235"/>
      <c r="IQ163" s="158"/>
      <c r="IR163" s="159"/>
      <c r="IS163" s="142"/>
      <c r="IT163" s="142"/>
      <c r="IU163" s="142"/>
      <c r="IV163" s="142"/>
    </row>
    <row r="164" spans="1:256" ht="19.149999999999999" customHeight="1" x14ac:dyDescent="0.2">
      <c r="A164" s="162"/>
      <c r="B164" s="231"/>
      <c r="C164" s="149" t="s">
        <v>597</v>
      </c>
      <c r="D164" s="15"/>
      <c r="E164" s="150">
        <v>0</v>
      </c>
      <c r="F164" s="150">
        <v>0</v>
      </c>
      <c r="G164" s="150">
        <v>0</v>
      </c>
      <c r="H164" s="152">
        <v>0</v>
      </c>
      <c r="I164" s="234"/>
      <c r="J164" s="235"/>
      <c r="K164" s="158"/>
      <c r="L164" s="159"/>
      <c r="M164" s="142"/>
      <c r="N164" s="142"/>
      <c r="O164" s="142"/>
      <c r="P164" s="142"/>
      <c r="Q164" s="234"/>
      <c r="R164" s="235"/>
      <c r="S164" s="158"/>
      <c r="T164" s="159"/>
      <c r="U164" s="142"/>
      <c r="V164" s="142"/>
      <c r="W164" s="142"/>
      <c r="X164" s="142"/>
      <c r="Y164" s="234"/>
      <c r="Z164" s="235"/>
      <c r="AA164" s="158"/>
      <c r="AB164" s="159"/>
      <c r="AC164" s="142"/>
      <c r="AD164" s="142"/>
      <c r="AE164" s="142"/>
      <c r="AF164" s="142"/>
      <c r="AG164" s="234"/>
      <c r="AH164" s="235"/>
      <c r="AI164" s="158"/>
      <c r="AJ164" s="159"/>
      <c r="AK164" s="142"/>
      <c r="AL164" s="142"/>
      <c r="AM164" s="142"/>
      <c r="AN164" s="142"/>
      <c r="AO164" s="234"/>
      <c r="AP164" s="235"/>
      <c r="AQ164" s="158"/>
      <c r="AR164" s="159"/>
      <c r="AS164" s="142"/>
      <c r="AT164" s="142"/>
      <c r="AU164" s="142"/>
      <c r="AV164" s="142"/>
      <c r="AW164" s="234"/>
      <c r="AX164" s="235"/>
      <c r="AY164" s="158"/>
      <c r="AZ164" s="159"/>
      <c r="BA164" s="142"/>
      <c r="BB164" s="142"/>
      <c r="BC164" s="142"/>
      <c r="BD164" s="142"/>
      <c r="BE164" s="234"/>
      <c r="BF164" s="235"/>
      <c r="BG164" s="158"/>
      <c r="BH164" s="159"/>
      <c r="BI164" s="142"/>
      <c r="BJ164" s="142"/>
      <c r="BK164" s="142"/>
      <c r="BL164" s="142"/>
      <c r="BM164" s="234"/>
      <c r="BN164" s="235"/>
      <c r="BO164" s="158"/>
      <c r="BP164" s="159"/>
      <c r="BQ164" s="142"/>
      <c r="BR164" s="142"/>
      <c r="BS164" s="142"/>
      <c r="BT164" s="142"/>
      <c r="BU164" s="234"/>
      <c r="BV164" s="235"/>
      <c r="BW164" s="158"/>
      <c r="BX164" s="159"/>
      <c r="BY164" s="142"/>
      <c r="BZ164" s="142"/>
      <c r="CA164" s="142"/>
      <c r="CB164" s="142"/>
      <c r="CC164" s="234"/>
      <c r="CD164" s="235"/>
      <c r="CE164" s="158"/>
      <c r="CF164" s="159"/>
      <c r="CG164" s="142"/>
      <c r="CH164" s="142"/>
      <c r="CI164" s="142"/>
      <c r="CJ164" s="142"/>
      <c r="CK164" s="234"/>
      <c r="CL164" s="235"/>
      <c r="CM164" s="158"/>
      <c r="CN164" s="159"/>
      <c r="CO164" s="142"/>
      <c r="CP164" s="142"/>
      <c r="CQ164" s="142"/>
      <c r="CR164" s="142"/>
      <c r="CS164" s="234"/>
      <c r="CT164" s="235"/>
      <c r="CU164" s="158"/>
      <c r="CV164" s="159"/>
      <c r="CW164" s="142"/>
      <c r="CX164" s="142"/>
      <c r="CY164" s="142"/>
      <c r="CZ164" s="142"/>
      <c r="DA164" s="234"/>
      <c r="DB164" s="235"/>
      <c r="DC164" s="158"/>
      <c r="DD164" s="159"/>
      <c r="DE164" s="142"/>
      <c r="DF164" s="142"/>
      <c r="DG164" s="142"/>
      <c r="DH164" s="142"/>
      <c r="DI164" s="234"/>
      <c r="DJ164" s="235"/>
      <c r="DK164" s="158"/>
      <c r="DL164" s="159"/>
      <c r="DM164" s="142"/>
      <c r="DN164" s="142"/>
      <c r="DO164" s="142"/>
      <c r="DP164" s="142"/>
      <c r="DQ164" s="234"/>
      <c r="DR164" s="235"/>
      <c r="DS164" s="158"/>
      <c r="DT164" s="159"/>
      <c r="DU164" s="142"/>
      <c r="DV164" s="142"/>
      <c r="DW164" s="142"/>
      <c r="DX164" s="142"/>
      <c r="DY164" s="234"/>
      <c r="DZ164" s="235"/>
      <c r="EA164" s="158"/>
      <c r="EB164" s="159"/>
      <c r="EC164" s="142"/>
      <c r="ED164" s="142"/>
      <c r="EE164" s="142"/>
      <c r="EF164" s="142"/>
      <c r="EG164" s="234"/>
      <c r="EH164" s="235"/>
      <c r="EI164" s="158"/>
      <c r="EJ164" s="159"/>
      <c r="EK164" s="142"/>
      <c r="EL164" s="142"/>
      <c r="EM164" s="142"/>
      <c r="EN164" s="142"/>
      <c r="EO164" s="234"/>
      <c r="EP164" s="235"/>
      <c r="EQ164" s="158"/>
      <c r="ER164" s="159"/>
      <c r="ES164" s="142"/>
      <c r="ET164" s="142"/>
      <c r="EU164" s="142"/>
      <c r="EV164" s="142"/>
      <c r="EW164" s="234"/>
      <c r="EX164" s="235"/>
      <c r="EY164" s="158"/>
      <c r="EZ164" s="159"/>
      <c r="FA164" s="142"/>
      <c r="FB164" s="142"/>
      <c r="FC164" s="142"/>
      <c r="FD164" s="142"/>
      <c r="FE164" s="234"/>
      <c r="FF164" s="235"/>
      <c r="FG164" s="158"/>
      <c r="FH164" s="159"/>
      <c r="FI164" s="142"/>
      <c r="FJ164" s="142"/>
      <c r="FK164" s="142"/>
      <c r="FL164" s="142"/>
      <c r="FM164" s="234"/>
      <c r="FN164" s="235"/>
      <c r="FO164" s="158"/>
      <c r="FP164" s="159"/>
      <c r="FQ164" s="142"/>
      <c r="FR164" s="142"/>
      <c r="FS164" s="142"/>
      <c r="FT164" s="142"/>
      <c r="FU164" s="234"/>
      <c r="FV164" s="235"/>
      <c r="FW164" s="158"/>
      <c r="FX164" s="159"/>
      <c r="FY164" s="142"/>
      <c r="FZ164" s="142"/>
      <c r="GA164" s="142"/>
      <c r="GB164" s="142"/>
      <c r="GC164" s="234"/>
      <c r="GD164" s="235"/>
      <c r="GE164" s="158"/>
      <c r="GF164" s="159"/>
      <c r="GG164" s="142"/>
      <c r="GH164" s="142"/>
      <c r="GI164" s="142"/>
      <c r="GJ164" s="142"/>
      <c r="GK164" s="234"/>
      <c r="GL164" s="235"/>
      <c r="GM164" s="158"/>
      <c r="GN164" s="159"/>
      <c r="GO164" s="142"/>
      <c r="GP164" s="142"/>
      <c r="GQ164" s="142"/>
      <c r="GR164" s="142"/>
      <c r="GS164" s="234"/>
      <c r="GT164" s="235"/>
      <c r="GU164" s="158"/>
      <c r="GV164" s="159"/>
      <c r="GW164" s="142"/>
      <c r="GX164" s="142"/>
      <c r="GY164" s="142"/>
      <c r="GZ164" s="142"/>
      <c r="HA164" s="234"/>
      <c r="HB164" s="235"/>
      <c r="HC164" s="158"/>
      <c r="HD164" s="159"/>
      <c r="HE164" s="142"/>
      <c r="HF164" s="142"/>
      <c r="HG164" s="142"/>
      <c r="HH164" s="142"/>
      <c r="HI164" s="234"/>
      <c r="HJ164" s="235"/>
      <c r="HK164" s="158"/>
      <c r="HL164" s="159"/>
      <c r="HM164" s="142"/>
      <c r="HN164" s="142"/>
      <c r="HO164" s="142"/>
      <c r="HP164" s="142"/>
      <c r="HQ164" s="234"/>
      <c r="HR164" s="235"/>
      <c r="HS164" s="158"/>
      <c r="HT164" s="159"/>
      <c r="HU164" s="142"/>
      <c r="HV164" s="142"/>
      <c r="HW164" s="142"/>
      <c r="HX164" s="142"/>
      <c r="HY164" s="234"/>
      <c r="HZ164" s="235"/>
      <c r="IA164" s="158"/>
      <c r="IB164" s="159"/>
      <c r="IC164" s="142"/>
      <c r="ID164" s="142"/>
      <c r="IE164" s="142"/>
      <c r="IF164" s="142"/>
      <c r="IG164" s="234"/>
      <c r="IH164" s="235"/>
      <c r="II164" s="158"/>
      <c r="IJ164" s="159"/>
      <c r="IK164" s="142"/>
      <c r="IL164" s="142"/>
      <c r="IM164" s="142"/>
      <c r="IN164" s="142"/>
      <c r="IO164" s="234"/>
      <c r="IP164" s="235"/>
      <c r="IQ164" s="158"/>
      <c r="IR164" s="159"/>
      <c r="IS164" s="142"/>
      <c r="IT164" s="142"/>
      <c r="IU164" s="142"/>
      <c r="IV164" s="142"/>
    </row>
    <row r="165" spans="1:256" ht="28.9" customHeight="1" x14ac:dyDescent="0.2">
      <c r="A165" s="162"/>
      <c r="B165" s="231"/>
      <c r="C165" s="149" t="s">
        <v>591</v>
      </c>
      <c r="D165" s="15"/>
      <c r="E165" s="150">
        <f>E180</f>
        <v>100000</v>
      </c>
      <c r="F165" s="150">
        <f>F180</f>
        <v>100000</v>
      </c>
      <c r="G165" s="150">
        <f>G180</f>
        <v>27400</v>
      </c>
      <c r="H165" s="150">
        <f>H180</f>
        <v>27400</v>
      </c>
      <c r="I165" s="234"/>
      <c r="J165" s="235"/>
      <c r="K165" s="158"/>
      <c r="L165" s="159"/>
      <c r="M165" s="142"/>
      <c r="N165" s="142"/>
      <c r="O165" s="142"/>
      <c r="P165" s="142"/>
      <c r="Q165" s="234"/>
      <c r="R165" s="235"/>
      <c r="S165" s="158"/>
      <c r="T165" s="159"/>
      <c r="U165" s="142"/>
      <c r="V165" s="142"/>
      <c r="W165" s="142"/>
      <c r="X165" s="142"/>
      <c r="Y165" s="234"/>
      <c r="Z165" s="235"/>
      <c r="AA165" s="158"/>
      <c r="AB165" s="159"/>
      <c r="AC165" s="142"/>
      <c r="AD165" s="142"/>
      <c r="AE165" s="142"/>
      <c r="AF165" s="142"/>
      <c r="AG165" s="234"/>
      <c r="AH165" s="235"/>
      <c r="AI165" s="158"/>
      <c r="AJ165" s="159"/>
      <c r="AK165" s="142"/>
      <c r="AL165" s="142"/>
      <c r="AM165" s="142"/>
      <c r="AN165" s="142"/>
      <c r="AO165" s="234"/>
      <c r="AP165" s="235"/>
      <c r="AQ165" s="158"/>
      <c r="AR165" s="159"/>
      <c r="AS165" s="142"/>
      <c r="AT165" s="142"/>
      <c r="AU165" s="142"/>
      <c r="AV165" s="142"/>
      <c r="AW165" s="234"/>
      <c r="AX165" s="235"/>
      <c r="AY165" s="158"/>
      <c r="AZ165" s="159"/>
      <c r="BA165" s="142"/>
      <c r="BB165" s="142"/>
      <c r="BC165" s="142"/>
      <c r="BD165" s="142"/>
      <c r="BE165" s="234"/>
      <c r="BF165" s="235"/>
      <c r="BG165" s="158"/>
      <c r="BH165" s="159"/>
      <c r="BI165" s="142"/>
      <c r="BJ165" s="142"/>
      <c r="BK165" s="142"/>
      <c r="BL165" s="142"/>
      <c r="BM165" s="234"/>
      <c r="BN165" s="235"/>
      <c r="BO165" s="158"/>
      <c r="BP165" s="159"/>
      <c r="BQ165" s="142"/>
      <c r="BR165" s="142"/>
      <c r="BS165" s="142"/>
      <c r="BT165" s="142"/>
      <c r="BU165" s="234"/>
      <c r="BV165" s="235"/>
      <c r="BW165" s="158"/>
      <c r="BX165" s="159"/>
      <c r="BY165" s="142"/>
      <c r="BZ165" s="142"/>
      <c r="CA165" s="142"/>
      <c r="CB165" s="142"/>
      <c r="CC165" s="234"/>
      <c r="CD165" s="235"/>
      <c r="CE165" s="158"/>
      <c r="CF165" s="159"/>
      <c r="CG165" s="142"/>
      <c r="CH165" s="142"/>
      <c r="CI165" s="142"/>
      <c r="CJ165" s="142"/>
      <c r="CK165" s="234"/>
      <c r="CL165" s="235"/>
      <c r="CM165" s="158"/>
      <c r="CN165" s="159"/>
      <c r="CO165" s="142"/>
      <c r="CP165" s="142"/>
      <c r="CQ165" s="142"/>
      <c r="CR165" s="142"/>
      <c r="CS165" s="234"/>
      <c r="CT165" s="235"/>
      <c r="CU165" s="158"/>
      <c r="CV165" s="159"/>
      <c r="CW165" s="142"/>
      <c r="CX165" s="142"/>
      <c r="CY165" s="142"/>
      <c r="CZ165" s="142"/>
      <c r="DA165" s="234"/>
      <c r="DB165" s="235"/>
      <c r="DC165" s="158"/>
      <c r="DD165" s="159"/>
      <c r="DE165" s="142"/>
      <c r="DF165" s="142"/>
      <c r="DG165" s="142"/>
      <c r="DH165" s="142"/>
      <c r="DI165" s="234"/>
      <c r="DJ165" s="235"/>
      <c r="DK165" s="158"/>
      <c r="DL165" s="159"/>
      <c r="DM165" s="142"/>
      <c r="DN165" s="142"/>
      <c r="DO165" s="142"/>
      <c r="DP165" s="142"/>
      <c r="DQ165" s="234"/>
      <c r="DR165" s="235"/>
      <c r="DS165" s="158"/>
      <c r="DT165" s="159"/>
      <c r="DU165" s="142"/>
      <c r="DV165" s="142"/>
      <c r="DW165" s="142"/>
      <c r="DX165" s="142"/>
      <c r="DY165" s="234"/>
      <c r="DZ165" s="235"/>
      <c r="EA165" s="158"/>
      <c r="EB165" s="159"/>
      <c r="EC165" s="142"/>
      <c r="ED165" s="142"/>
      <c r="EE165" s="142"/>
      <c r="EF165" s="142"/>
      <c r="EG165" s="234"/>
      <c r="EH165" s="235"/>
      <c r="EI165" s="158"/>
      <c r="EJ165" s="159"/>
      <c r="EK165" s="142"/>
      <c r="EL165" s="142"/>
      <c r="EM165" s="142"/>
      <c r="EN165" s="142"/>
      <c r="EO165" s="234"/>
      <c r="EP165" s="235"/>
      <c r="EQ165" s="158"/>
      <c r="ER165" s="159"/>
      <c r="ES165" s="142"/>
      <c r="ET165" s="142"/>
      <c r="EU165" s="142"/>
      <c r="EV165" s="142"/>
      <c r="EW165" s="234"/>
      <c r="EX165" s="235"/>
      <c r="EY165" s="158"/>
      <c r="EZ165" s="159"/>
      <c r="FA165" s="142"/>
      <c r="FB165" s="142"/>
      <c r="FC165" s="142"/>
      <c r="FD165" s="142"/>
      <c r="FE165" s="234"/>
      <c r="FF165" s="235"/>
      <c r="FG165" s="158"/>
      <c r="FH165" s="159"/>
      <c r="FI165" s="142"/>
      <c r="FJ165" s="142"/>
      <c r="FK165" s="142"/>
      <c r="FL165" s="142"/>
      <c r="FM165" s="234"/>
      <c r="FN165" s="235"/>
      <c r="FO165" s="158"/>
      <c r="FP165" s="159"/>
      <c r="FQ165" s="142"/>
      <c r="FR165" s="142"/>
      <c r="FS165" s="142"/>
      <c r="FT165" s="142"/>
      <c r="FU165" s="234"/>
      <c r="FV165" s="235"/>
      <c r="FW165" s="158"/>
      <c r="FX165" s="159"/>
      <c r="FY165" s="142"/>
      <c r="FZ165" s="142"/>
      <c r="GA165" s="142"/>
      <c r="GB165" s="142"/>
      <c r="GC165" s="234"/>
      <c r="GD165" s="235"/>
      <c r="GE165" s="158"/>
      <c r="GF165" s="159"/>
      <c r="GG165" s="142"/>
      <c r="GH165" s="142"/>
      <c r="GI165" s="142"/>
      <c r="GJ165" s="142"/>
      <c r="GK165" s="234"/>
      <c r="GL165" s="235"/>
      <c r="GM165" s="158"/>
      <c r="GN165" s="159"/>
      <c r="GO165" s="142"/>
      <c r="GP165" s="142"/>
      <c r="GQ165" s="142"/>
      <c r="GR165" s="142"/>
      <c r="GS165" s="234"/>
      <c r="GT165" s="235"/>
      <c r="GU165" s="158"/>
      <c r="GV165" s="159"/>
      <c r="GW165" s="142"/>
      <c r="GX165" s="142"/>
      <c r="GY165" s="142"/>
      <c r="GZ165" s="142"/>
      <c r="HA165" s="234"/>
      <c r="HB165" s="235"/>
      <c r="HC165" s="158"/>
      <c r="HD165" s="159"/>
      <c r="HE165" s="142"/>
      <c r="HF165" s="142"/>
      <c r="HG165" s="142"/>
      <c r="HH165" s="142"/>
      <c r="HI165" s="234"/>
      <c r="HJ165" s="235"/>
      <c r="HK165" s="158"/>
      <c r="HL165" s="159"/>
      <c r="HM165" s="142"/>
      <c r="HN165" s="142"/>
      <c r="HO165" s="142"/>
      <c r="HP165" s="142"/>
      <c r="HQ165" s="234"/>
      <c r="HR165" s="235"/>
      <c r="HS165" s="158"/>
      <c r="HT165" s="159"/>
      <c r="HU165" s="142"/>
      <c r="HV165" s="142"/>
      <c r="HW165" s="142"/>
      <c r="HX165" s="142"/>
      <c r="HY165" s="234"/>
      <c r="HZ165" s="235"/>
      <c r="IA165" s="158"/>
      <c r="IB165" s="159"/>
      <c r="IC165" s="142"/>
      <c r="ID165" s="142"/>
      <c r="IE165" s="142"/>
      <c r="IF165" s="142"/>
      <c r="IG165" s="234"/>
      <c r="IH165" s="235"/>
      <c r="II165" s="158"/>
      <c r="IJ165" s="159"/>
      <c r="IK165" s="142"/>
      <c r="IL165" s="142"/>
      <c r="IM165" s="142"/>
      <c r="IN165" s="142"/>
      <c r="IO165" s="234"/>
      <c r="IP165" s="235"/>
      <c r="IQ165" s="158"/>
      <c r="IR165" s="159"/>
      <c r="IS165" s="142"/>
      <c r="IT165" s="142"/>
      <c r="IU165" s="142"/>
      <c r="IV165" s="142"/>
    </row>
    <row r="166" spans="1:256" ht="21" customHeight="1" x14ac:dyDescent="0.2">
      <c r="A166" s="162" t="s">
        <v>620</v>
      </c>
      <c r="B166" s="231" t="s">
        <v>621</v>
      </c>
      <c r="C166" s="149" t="s">
        <v>587</v>
      </c>
      <c r="D166" s="7"/>
      <c r="E166" s="150">
        <f>E168</f>
        <v>7874</v>
      </c>
      <c r="F166" s="150">
        <f>F169</f>
        <v>7444.5720000000001</v>
      </c>
      <c r="G166" s="150">
        <f>G169</f>
        <v>7444.5720000000001</v>
      </c>
      <c r="H166" s="150">
        <f>H169</f>
        <v>7444.5720000000001</v>
      </c>
      <c r="I166" s="234"/>
      <c r="J166" s="235"/>
      <c r="K166" s="158"/>
      <c r="L166" s="157"/>
      <c r="M166" s="142"/>
      <c r="N166" s="142"/>
      <c r="O166" s="142"/>
      <c r="P166" s="142"/>
      <c r="Q166" s="234"/>
      <c r="R166" s="235"/>
      <c r="S166" s="158"/>
      <c r="T166" s="157"/>
      <c r="U166" s="142"/>
      <c r="V166" s="142"/>
      <c r="W166" s="142"/>
      <c r="X166" s="142"/>
      <c r="Y166" s="234"/>
      <c r="Z166" s="235"/>
      <c r="AA166" s="158"/>
      <c r="AB166" s="157"/>
      <c r="AC166" s="142"/>
      <c r="AD166" s="142"/>
      <c r="AE166" s="142"/>
      <c r="AF166" s="142"/>
      <c r="AG166" s="234"/>
      <c r="AH166" s="235"/>
      <c r="AI166" s="158"/>
      <c r="AJ166" s="157"/>
      <c r="AK166" s="142"/>
      <c r="AL166" s="142"/>
      <c r="AM166" s="142"/>
      <c r="AN166" s="142"/>
      <c r="AO166" s="234"/>
      <c r="AP166" s="235"/>
      <c r="AQ166" s="158"/>
      <c r="AR166" s="157"/>
      <c r="AS166" s="142"/>
      <c r="AT166" s="142"/>
      <c r="AU166" s="142"/>
      <c r="AV166" s="142"/>
      <c r="AW166" s="234"/>
      <c r="AX166" s="235"/>
      <c r="AY166" s="158"/>
      <c r="AZ166" s="157"/>
      <c r="BA166" s="142"/>
      <c r="BB166" s="142"/>
      <c r="BC166" s="142"/>
      <c r="BD166" s="142"/>
      <c r="BE166" s="234"/>
      <c r="BF166" s="235"/>
      <c r="BG166" s="158"/>
      <c r="BH166" s="157"/>
      <c r="BI166" s="142"/>
      <c r="BJ166" s="142"/>
      <c r="BK166" s="142"/>
      <c r="BL166" s="142"/>
      <c r="BM166" s="234"/>
      <c r="BN166" s="235"/>
      <c r="BO166" s="158"/>
      <c r="BP166" s="157"/>
      <c r="BQ166" s="142"/>
      <c r="BR166" s="142"/>
      <c r="BS166" s="142"/>
      <c r="BT166" s="142"/>
      <c r="BU166" s="234"/>
      <c r="BV166" s="235"/>
      <c r="BW166" s="158"/>
      <c r="BX166" s="157"/>
      <c r="BY166" s="142"/>
      <c r="BZ166" s="142"/>
      <c r="CA166" s="142"/>
      <c r="CB166" s="142"/>
      <c r="CC166" s="234"/>
      <c r="CD166" s="235"/>
      <c r="CE166" s="158"/>
      <c r="CF166" s="157"/>
      <c r="CG166" s="142"/>
      <c r="CH166" s="142"/>
      <c r="CI166" s="142"/>
      <c r="CJ166" s="142"/>
      <c r="CK166" s="234"/>
      <c r="CL166" s="235"/>
      <c r="CM166" s="158"/>
      <c r="CN166" s="157"/>
      <c r="CO166" s="142"/>
      <c r="CP166" s="142"/>
      <c r="CQ166" s="142"/>
      <c r="CR166" s="142"/>
      <c r="CS166" s="234"/>
      <c r="CT166" s="235"/>
      <c r="CU166" s="158"/>
      <c r="CV166" s="157"/>
      <c r="CW166" s="142"/>
      <c r="CX166" s="142"/>
      <c r="CY166" s="142"/>
      <c r="CZ166" s="142"/>
      <c r="DA166" s="234"/>
      <c r="DB166" s="235"/>
      <c r="DC166" s="158"/>
      <c r="DD166" s="157"/>
      <c r="DE166" s="142"/>
      <c r="DF166" s="142"/>
      <c r="DG166" s="142"/>
      <c r="DH166" s="142"/>
      <c r="DI166" s="234"/>
      <c r="DJ166" s="235"/>
      <c r="DK166" s="158"/>
      <c r="DL166" s="157"/>
      <c r="DM166" s="142"/>
      <c r="DN166" s="142"/>
      <c r="DO166" s="142"/>
      <c r="DP166" s="142"/>
      <c r="DQ166" s="234"/>
      <c r="DR166" s="235"/>
      <c r="DS166" s="158"/>
      <c r="DT166" s="157"/>
      <c r="DU166" s="142"/>
      <c r="DV166" s="142"/>
      <c r="DW166" s="142"/>
      <c r="DX166" s="142"/>
      <c r="DY166" s="234"/>
      <c r="DZ166" s="235"/>
      <c r="EA166" s="158"/>
      <c r="EB166" s="157"/>
      <c r="EC166" s="142"/>
      <c r="ED166" s="142"/>
      <c r="EE166" s="142"/>
      <c r="EF166" s="142"/>
      <c r="EG166" s="234"/>
      <c r="EH166" s="235"/>
      <c r="EI166" s="158"/>
      <c r="EJ166" s="157"/>
      <c r="EK166" s="142"/>
      <c r="EL166" s="142"/>
      <c r="EM166" s="142"/>
      <c r="EN166" s="142"/>
      <c r="EO166" s="234"/>
      <c r="EP166" s="235"/>
      <c r="EQ166" s="158"/>
      <c r="ER166" s="157"/>
      <c r="ES166" s="142"/>
      <c r="ET166" s="142"/>
      <c r="EU166" s="142"/>
      <c r="EV166" s="142"/>
      <c r="EW166" s="234"/>
      <c r="EX166" s="235"/>
      <c r="EY166" s="158"/>
      <c r="EZ166" s="157"/>
      <c r="FA166" s="142"/>
      <c r="FB166" s="142"/>
      <c r="FC166" s="142"/>
      <c r="FD166" s="142"/>
      <c r="FE166" s="234"/>
      <c r="FF166" s="235"/>
      <c r="FG166" s="158"/>
      <c r="FH166" s="157"/>
      <c r="FI166" s="142"/>
      <c r="FJ166" s="142"/>
      <c r="FK166" s="142"/>
      <c r="FL166" s="142"/>
      <c r="FM166" s="234"/>
      <c r="FN166" s="235"/>
      <c r="FO166" s="158"/>
      <c r="FP166" s="157"/>
      <c r="FQ166" s="142"/>
      <c r="FR166" s="142"/>
      <c r="FS166" s="142"/>
      <c r="FT166" s="142"/>
      <c r="FU166" s="234"/>
      <c r="FV166" s="235"/>
      <c r="FW166" s="158"/>
      <c r="FX166" s="157"/>
      <c r="FY166" s="142"/>
      <c r="FZ166" s="142"/>
      <c r="GA166" s="142"/>
      <c r="GB166" s="142"/>
      <c r="GC166" s="234"/>
      <c r="GD166" s="235"/>
      <c r="GE166" s="158"/>
      <c r="GF166" s="157"/>
      <c r="GG166" s="142"/>
      <c r="GH166" s="142"/>
      <c r="GI166" s="142"/>
      <c r="GJ166" s="142"/>
      <c r="GK166" s="234"/>
      <c r="GL166" s="235"/>
      <c r="GM166" s="158"/>
      <c r="GN166" s="157"/>
      <c r="GO166" s="142"/>
      <c r="GP166" s="142"/>
      <c r="GQ166" s="142"/>
      <c r="GR166" s="142"/>
      <c r="GS166" s="234"/>
      <c r="GT166" s="235"/>
      <c r="GU166" s="158"/>
      <c r="GV166" s="157"/>
      <c r="GW166" s="142"/>
      <c r="GX166" s="142"/>
      <c r="GY166" s="142"/>
      <c r="GZ166" s="142"/>
      <c r="HA166" s="234"/>
      <c r="HB166" s="235"/>
      <c r="HC166" s="158"/>
      <c r="HD166" s="157"/>
      <c r="HE166" s="142"/>
      <c r="HF166" s="142"/>
      <c r="HG166" s="142"/>
      <c r="HH166" s="142"/>
      <c r="HI166" s="234"/>
      <c r="HJ166" s="235"/>
      <c r="HK166" s="158"/>
      <c r="HL166" s="157"/>
      <c r="HM166" s="142"/>
      <c r="HN166" s="142"/>
      <c r="HO166" s="142"/>
      <c r="HP166" s="142"/>
      <c r="HQ166" s="234"/>
      <c r="HR166" s="235"/>
      <c r="HS166" s="158"/>
      <c r="HT166" s="157"/>
      <c r="HU166" s="142"/>
      <c r="HV166" s="142"/>
      <c r="HW166" s="142"/>
      <c r="HX166" s="142"/>
      <c r="HY166" s="234"/>
      <c r="HZ166" s="235"/>
      <c r="IA166" s="158"/>
      <c r="IB166" s="157"/>
      <c r="IC166" s="142"/>
      <c r="ID166" s="142"/>
      <c r="IE166" s="142"/>
      <c r="IF166" s="142"/>
      <c r="IG166" s="234"/>
      <c r="IH166" s="235"/>
      <c r="II166" s="158"/>
      <c r="IJ166" s="157"/>
      <c r="IK166" s="142"/>
      <c r="IL166" s="142"/>
      <c r="IM166" s="142"/>
      <c r="IN166" s="142"/>
      <c r="IO166" s="234"/>
      <c r="IP166" s="235"/>
      <c r="IQ166" s="158"/>
      <c r="IR166" s="157"/>
      <c r="IS166" s="142"/>
      <c r="IT166" s="142"/>
      <c r="IU166" s="142"/>
      <c r="IV166" s="142"/>
    </row>
    <row r="167" spans="1:256" ht="21" customHeight="1" x14ac:dyDescent="0.2">
      <c r="A167" s="162"/>
      <c r="B167" s="231"/>
      <c r="C167" s="149" t="s">
        <v>588</v>
      </c>
      <c r="D167" s="15"/>
      <c r="E167" s="150">
        <v>0</v>
      </c>
      <c r="F167" s="150">
        <v>0</v>
      </c>
      <c r="G167" s="150">
        <v>0</v>
      </c>
      <c r="H167" s="152">
        <v>0</v>
      </c>
      <c r="I167" s="234"/>
      <c r="J167" s="235"/>
      <c r="K167" s="158"/>
      <c r="L167" s="159"/>
      <c r="M167" s="142"/>
      <c r="N167" s="142"/>
      <c r="O167" s="142"/>
      <c r="P167" s="142"/>
      <c r="Q167" s="234"/>
      <c r="R167" s="235"/>
      <c r="S167" s="158"/>
      <c r="T167" s="159"/>
      <c r="U167" s="142"/>
      <c r="V167" s="142"/>
      <c r="W167" s="142"/>
      <c r="X167" s="142"/>
      <c r="Y167" s="234"/>
      <c r="Z167" s="235"/>
      <c r="AA167" s="158"/>
      <c r="AB167" s="159"/>
      <c r="AC167" s="142"/>
      <c r="AD167" s="142"/>
      <c r="AE167" s="142"/>
      <c r="AF167" s="142"/>
      <c r="AG167" s="234"/>
      <c r="AH167" s="235"/>
      <c r="AI167" s="158"/>
      <c r="AJ167" s="159"/>
      <c r="AK167" s="142"/>
      <c r="AL167" s="142"/>
      <c r="AM167" s="142"/>
      <c r="AN167" s="142"/>
      <c r="AO167" s="234"/>
      <c r="AP167" s="235"/>
      <c r="AQ167" s="158"/>
      <c r="AR167" s="159"/>
      <c r="AS167" s="142"/>
      <c r="AT167" s="142"/>
      <c r="AU167" s="142"/>
      <c r="AV167" s="142"/>
      <c r="AW167" s="234"/>
      <c r="AX167" s="235"/>
      <c r="AY167" s="158"/>
      <c r="AZ167" s="159"/>
      <c r="BA167" s="142"/>
      <c r="BB167" s="142"/>
      <c r="BC167" s="142"/>
      <c r="BD167" s="142"/>
      <c r="BE167" s="234"/>
      <c r="BF167" s="235"/>
      <c r="BG167" s="158"/>
      <c r="BH167" s="159"/>
      <c r="BI167" s="142"/>
      <c r="BJ167" s="142"/>
      <c r="BK167" s="142"/>
      <c r="BL167" s="142"/>
      <c r="BM167" s="234"/>
      <c r="BN167" s="235"/>
      <c r="BO167" s="158"/>
      <c r="BP167" s="159"/>
      <c r="BQ167" s="142"/>
      <c r="BR167" s="142"/>
      <c r="BS167" s="142"/>
      <c r="BT167" s="142"/>
      <c r="BU167" s="234"/>
      <c r="BV167" s="235"/>
      <c r="BW167" s="158"/>
      <c r="BX167" s="159"/>
      <c r="BY167" s="142"/>
      <c r="BZ167" s="142"/>
      <c r="CA167" s="142"/>
      <c r="CB167" s="142"/>
      <c r="CC167" s="234"/>
      <c r="CD167" s="235"/>
      <c r="CE167" s="158"/>
      <c r="CF167" s="159"/>
      <c r="CG167" s="142"/>
      <c r="CH167" s="142"/>
      <c r="CI167" s="142"/>
      <c r="CJ167" s="142"/>
      <c r="CK167" s="234"/>
      <c r="CL167" s="235"/>
      <c r="CM167" s="158"/>
      <c r="CN167" s="159"/>
      <c r="CO167" s="142"/>
      <c r="CP167" s="142"/>
      <c r="CQ167" s="142"/>
      <c r="CR167" s="142"/>
      <c r="CS167" s="234"/>
      <c r="CT167" s="235"/>
      <c r="CU167" s="158"/>
      <c r="CV167" s="159"/>
      <c r="CW167" s="142"/>
      <c r="CX167" s="142"/>
      <c r="CY167" s="142"/>
      <c r="CZ167" s="142"/>
      <c r="DA167" s="234"/>
      <c r="DB167" s="235"/>
      <c r="DC167" s="158"/>
      <c r="DD167" s="159"/>
      <c r="DE167" s="142"/>
      <c r="DF167" s="142"/>
      <c r="DG167" s="142"/>
      <c r="DH167" s="142"/>
      <c r="DI167" s="234"/>
      <c r="DJ167" s="235"/>
      <c r="DK167" s="158"/>
      <c r="DL167" s="159"/>
      <c r="DM167" s="142"/>
      <c r="DN167" s="142"/>
      <c r="DO167" s="142"/>
      <c r="DP167" s="142"/>
      <c r="DQ167" s="234"/>
      <c r="DR167" s="235"/>
      <c r="DS167" s="158"/>
      <c r="DT167" s="159"/>
      <c r="DU167" s="142"/>
      <c r="DV167" s="142"/>
      <c r="DW167" s="142"/>
      <c r="DX167" s="142"/>
      <c r="DY167" s="234"/>
      <c r="DZ167" s="235"/>
      <c r="EA167" s="158"/>
      <c r="EB167" s="159"/>
      <c r="EC167" s="142"/>
      <c r="ED167" s="142"/>
      <c r="EE167" s="142"/>
      <c r="EF167" s="142"/>
      <c r="EG167" s="234"/>
      <c r="EH167" s="235"/>
      <c r="EI167" s="158"/>
      <c r="EJ167" s="159"/>
      <c r="EK167" s="142"/>
      <c r="EL167" s="142"/>
      <c r="EM167" s="142"/>
      <c r="EN167" s="142"/>
      <c r="EO167" s="234"/>
      <c r="EP167" s="235"/>
      <c r="EQ167" s="158"/>
      <c r="ER167" s="159"/>
      <c r="ES167" s="142"/>
      <c r="ET167" s="142"/>
      <c r="EU167" s="142"/>
      <c r="EV167" s="142"/>
      <c r="EW167" s="234"/>
      <c r="EX167" s="235"/>
      <c r="EY167" s="158"/>
      <c r="EZ167" s="159"/>
      <c r="FA167" s="142"/>
      <c r="FB167" s="142"/>
      <c r="FC167" s="142"/>
      <c r="FD167" s="142"/>
      <c r="FE167" s="234"/>
      <c r="FF167" s="235"/>
      <c r="FG167" s="158"/>
      <c r="FH167" s="159"/>
      <c r="FI167" s="142"/>
      <c r="FJ167" s="142"/>
      <c r="FK167" s="142"/>
      <c r="FL167" s="142"/>
      <c r="FM167" s="234"/>
      <c r="FN167" s="235"/>
      <c r="FO167" s="158"/>
      <c r="FP167" s="159"/>
      <c r="FQ167" s="142"/>
      <c r="FR167" s="142"/>
      <c r="FS167" s="142"/>
      <c r="FT167" s="142"/>
      <c r="FU167" s="234"/>
      <c r="FV167" s="235"/>
      <c r="FW167" s="158"/>
      <c r="FX167" s="159"/>
      <c r="FY167" s="142"/>
      <c r="FZ167" s="142"/>
      <c r="GA167" s="142"/>
      <c r="GB167" s="142"/>
      <c r="GC167" s="234"/>
      <c r="GD167" s="235"/>
      <c r="GE167" s="158"/>
      <c r="GF167" s="159"/>
      <c r="GG167" s="142"/>
      <c r="GH167" s="142"/>
      <c r="GI167" s="142"/>
      <c r="GJ167" s="142"/>
      <c r="GK167" s="234"/>
      <c r="GL167" s="235"/>
      <c r="GM167" s="158"/>
      <c r="GN167" s="159"/>
      <c r="GO167" s="142"/>
      <c r="GP167" s="142"/>
      <c r="GQ167" s="142"/>
      <c r="GR167" s="142"/>
      <c r="GS167" s="234"/>
      <c r="GT167" s="235"/>
      <c r="GU167" s="158"/>
      <c r="GV167" s="159"/>
      <c r="GW167" s="142"/>
      <c r="GX167" s="142"/>
      <c r="GY167" s="142"/>
      <c r="GZ167" s="142"/>
      <c r="HA167" s="234"/>
      <c r="HB167" s="235"/>
      <c r="HC167" s="158"/>
      <c r="HD167" s="159"/>
      <c r="HE167" s="142"/>
      <c r="HF167" s="142"/>
      <c r="HG167" s="142"/>
      <c r="HH167" s="142"/>
      <c r="HI167" s="234"/>
      <c r="HJ167" s="235"/>
      <c r="HK167" s="158"/>
      <c r="HL167" s="159"/>
      <c r="HM167" s="142"/>
      <c r="HN167" s="142"/>
      <c r="HO167" s="142"/>
      <c r="HP167" s="142"/>
      <c r="HQ167" s="234"/>
      <c r="HR167" s="235"/>
      <c r="HS167" s="158"/>
      <c r="HT167" s="159"/>
      <c r="HU167" s="142"/>
      <c r="HV167" s="142"/>
      <c r="HW167" s="142"/>
      <c r="HX167" s="142"/>
      <c r="HY167" s="234"/>
      <c r="HZ167" s="235"/>
      <c r="IA167" s="158"/>
      <c r="IB167" s="159"/>
      <c r="IC167" s="142"/>
      <c r="ID167" s="142"/>
      <c r="IE167" s="142"/>
      <c r="IF167" s="142"/>
      <c r="IG167" s="234"/>
      <c r="IH167" s="235"/>
      <c r="II167" s="158"/>
      <c r="IJ167" s="159"/>
      <c r="IK167" s="142"/>
      <c r="IL167" s="142"/>
      <c r="IM167" s="142"/>
      <c r="IN167" s="142"/>
      <c r="IO167" s="234"/>
      <c r="IP167" s="235"/>
      <c r="IQ167" s="158"/>
      <c r="IR167" s="159"/>
      <c r="IS167" s="142"/>
      <c r="IT167" s="142"/>
      <c r="IU167" s="142"/>
      <c r="IV167" s="142"/>
    </row>
    <row r="168" spans="1:256" ht="21" customHeight="1" x14ac:dyDescent="0.2">
      <c r="A168" s="162"/>
      <c r="B168" s="231"/>
      <c r="C168" s="149" t="s">
        <v>589</v>
      </c>
      <c r="D168" s="15" t="s">
        <v>619</v>
      </c>
      <c r="E168" s="150">
        <v>7874</v>
      </c>
      <c r="F168" s="150">
        <v>0</v>
      </c>
      <c r="G168" s="150">
        <v>0</v>
      </c>
      <c r="H168" s="150">
        <v>0</v>
      </c>
      <c r="I168" s="234"/>
      <c r="J168" s="235"/>
      <c r="K168" s="158"/>
      <c r="L168" s="159"/>
      <c r="M168" s="142"/>
      <c r="N168" s="142"/>
      <c r="O168" s="142"/>
      <c r="P168" s="142"/>
      <c r="Q168" s="234"/>
      <c r="R168" s="235"/>
      <c r="S168" s="158"/>
      <c r="T168" s="159"/>
      <c r="U168" s="142"/>
      <c r="V168" s="142"/>
      <c r="W168" s="142"/>
      <c r="X168" s="142"/>
      <c r="Y168" s="234"/>
      <c r="Z168" s="235"/>
      <c r="AA168" s="158"/>
      <c r="AB168" s="159"/>
      <c r="AC168" s="142"/>
      <c r="AD168" s="142"/>
      <c r="AE168" s="142"/>
      <c r="AF168" s="142"/>
      <c r="AG168" s="234"/>
      <c r="AH168" s="235"/>
      <c r="AI168" s="158"/>
      <c r="AJ168" s="159"/>
      <c r="AK168" s="142"/>
      <c r="AL168" s="142"/>
      <c r="AM168" s="142"/>
      <c r="AN168" s="142"/>
      <c r="AO168" s="234"/>
      <c r="AP168" s="235"/>
      <c r="AQ168" s="158"/>
      <c r="AR168" s="159"/>
      <c r="AS168" s="142"/>
      <c r="AT168" s="142"/>
      <c r="AU168" s="142"/>
      <c r="AV168" s="142"/>
      <c r="AW168" s="234"/>
      <c r="AX168" s="235"/>
      <c r="AY168" s="158"/>
      <c r="AZ168" s="159"/>
      <c r="BA168" s="142"/>
      <c r="BB168" s="142"/>
      <c r="BC168" s="142"/>
      <c r="BD168" s="142"/>
      <c r="BE168" s="234"/>
      <c r="BF168" s="235"/>
      <c r="BG168" s="158"/>
      <c r="BH168" s="159"/>
      <c r="BI168" s="142"/>
      <c r="BJ168" s="142"/>
      <c r="BK168" s="142"/>
      <c r="BL168" s="142"/>
      <c r="BM168" s="234"/>
      <c r="BN168" s="235"/>
      <c r="BO168" s="158"/>
      <c r="BP168" s="159"/>
      <c r="BQ168" s="142"/>
      <c r="BR168" s="142"/>
      <c r="BS168" s="142"/>
      <c r="BT168" s="142"/>
      <c r="BU168" s="234"/>
      <c r="BV168" s="235"/>
      <c r="BW168" s="158"/>
      <c r="BX168" s="159"/>
      <c r="BY168" s="142"/>
      <c r="BZ168" s="142"/>
      <c r="CA168" s="142"/>
      <c r="CB168" s="142"/>
      <c r="CC168" s="234"/>
      <c r="CD168" s="235"/>
      <c r="CE168" s="158"/>
      <c r="CF168" s="159"/>
      <c r="CG168" s="142"/>
      <c r="CH168" s="142"/>
      <c r="CI168" s="142"/>
      <c r="CJ168" s="142"/>
      <c r="CK168" s="234"/>
      <c r="CL168" s="235"/>
      <c r="CM168" s="158"/>
      <c r="CN168" s="159"/>
      <c r="CO168" s="142"/>
      <c r="CP168" s="142"/>
      <c r="CQ168" s="142"/>
      <c r="CR168" s="142"/>
      <c r="CS168" s="234"/>
      <c r="CT168" s="235"/>
      <c r="CU168" s="158"/>
      <c r="CV168" s="159"/>
      <c r="CW168" s="142"/>
      <c r="CX168" s="142"/>
      <c r="CY168" s="142"/>
      <c r="CZ168" s="142"/>
      <c r="DA168" s="234"/>
      <c r="DB168" s="235"/>
      <c r="DC168" s="158"/>
      <c r="DD168" s="159"/>
      <c r="DE168" s="142"/>
      <c r="DF168" s="142"/>
      <c r="DG168" s="142"/>
      <c r="DH168" s="142"/>
      <c r="DI168" s="234"/>
      <c r="DJ168" s="235"/>
      <c r="DK168" s="158"/>
      <c r="DL168" s="159"/>
      <c r="DM168" s="142"/>
      <c r="DN168" s="142"/>
      <c r="DO168" s="142"/>
      <c r="DP168" s="142"/>
      <c r="DQ168" s="234"/>
      <c r="DR168" s="235"/>
      <c r="DS168" s="158"/>
      <c r="DT168" s="159"/>
      <c r="DU168" s="142"/>
      <c r="DV168" s="142"/>
      <c r="DW168" s="142"/>
      <c r="DX168" s="142"/>
      <c r="DY168" s="234"/>
      <c r="DZ168" s="235"/>
      <c r="EA168" s="158"/>
      <c r="EB168" s="159"/>
      <c r="EC168" s="142"/>
      <c r="ED168" s="142"/>
      <c r="EE168" s="142"/>
      <c r="EF168" s="142"/>
      <c r="EG168" s="234"/>
      <c r="EH168" s="235"/>
      <c r="EI168" s="158"/>
      <c r="EJ168" s="159"/>
      <c r="EK168" s="142"/>
      <c r="EL168" s="142"/>
      <c r="EM168" s="142"/>
      <c r="EN168" s="142"/>
      <c r="EO168" s="234"/>
      <c r="EP168" s="235"/>
      <c r="EQ168" s="158"/>
      <c r="ER168" s="159"/>
      <c r="ES168" s="142"/>
      <c r="ET168" s="142"/>
      <c r="EU168" s="142"/>
      <c r="EV168" s="142"/>
      <c r="EW168" s="234"/>
      <c r="EX168" s="235"/>
      <c r="EY168" s="158"/>
      <c r="EZ168" s="159"/>
      <c r="FA168" s="142"/>
      <c r="FB168" s="142"/>
      <c r="FC168" s="142"/>
      <c r="FD168" s="142"/>
      <c r="FE168" s="234"/>
      <c r="FF168" s="235"/>
      <c r="FG168" s="158"/>
      <c r="FH168" s="159"/>
      <c r="FI168" s="142"/>
      <c r="FJ168" s="142"/>
      <c r="FK168" s="142"/>
      <c r="FL168" s="142"/>
      <c r="FM168" s="234"/>
      <c r="FN168" s="235"/>
      <c r="FO168" s="158"/>
      <c r="FP168" s="159"/>
      <c r="FQ168" s="142"/>
      <c r="FR168" s="142"/>
      <c r="FS168" s="142"/>
      <c r="FT168" s="142"/>
      <c r="FU168" s="234"/>
      <c r="FV168" s="235"/>
      <c r="FW168" s="158"/>
      <c r="FX168" s="159"/>
      <c r="FY168" s="142"/>
      <c r="FZ168" s="142"/>
      <c r="GA168" s="142"/>
      <c r="GB168" s="142"/>
      <c r="GC168" s="234"/>
      <c r="GD168" s="235"/>
      <c r="GE168" s="158"/>
      <c r="GF168" s="159"/>
      <c r="GG168" s="142"/>
      <c r="GH168" s="142"/>
      <c r="GI168" s="142"/>
      <c r="GJ168" s="142"/>
      <c r="GK168" s="234"/>
      <c r="GL168" s="235"/>
      <c r="GM168" s="158"/>
      <c r="GN168" s="159"/>
      <c r="GO168" s="142"/>
      <c r="GP168" s="142"/>
      <c r="GQ168" s="142"/>
      <c r="GR168" s="142"/>
      <c r="GS168" s="234"/>
      <c r="GT168" s="235"/>
      <c r="GU168" s="158"/>
      <c r="GV168" s="159"/>
      <c r="GW168" s="142"/>
      <c r="GX168" s="142"/>
      <c r="GY168" s="142"/>
      <c r="GZ168" s="142"/>
      <c r="HA168" s="234"/>
      <c r="HB168" s="235"/>
      <c r="HC168" s="158"/>
      <c r="HD168" s="159"/>
      <c r="HE168" s="142"/>
      <c r="HF168" s="142"/>
      <c r="HG168" s="142"/>
      <c r="HH168" s="142"/>
      <c r="HI168" s="234"/>
      <c r="HJ168" s="235"/>
      <c r="HK168" s="158"/>
      <c r="HL168" s="159"/>
      <c r="HM168" s="142"/>
      <c r="HN168" s="142"/>
      <c r="HO168" s="142"/>
      <c r="HP168" s="142"/>
      <c r="HQ168" s="234"/>
      <c r="HR168" s="235"/>
      <c r="HS168" s="158"/>
      <c r="HT168" s="159"/>
      <c r="HU168" s="142"/>
      <c r="HV168" s="142"/>
      <c r="HW168" s="142"/>
      <c r="HX168" s="142"/>
      <c r="HY168" s="234"/>
      <c r="HZ168" s="235"/>
      <c r="IA168" s="158"/>
      <c r="IB168" s="159"/>
      <c r="IC168" s="142"/>
      <c r="ID168" s="142"/>
      <c r="IE168" s="142"/>
      <c r="IF168" s="142"/>
      <c r="IG168" s="234"/>
      <c r="IH168" s="235"/>
      <c r="II168" s="158"/>
      <c r="IJ168" s="159"/>
      <c r="IK168" s="142"/>
      <c r="IL168" s="142"/>
      <c r="IM168" s="142"/>
      <c r="IN168" s="142"/>
      <c r="IO168" s="234"/>
      <c r="IP168" s="235"/>
      <c r="IQ168" s="158"/>
      <c r="IR168" s="159"/>
      <c r="IS168" s="142"/>
      <c r="IT168" s="142"/>
      <c r="IU168" s="142"/>
      <c r="IV168" s="142"/>
    </row>
    <row r="169" spans="1:256" ht="19.899999999999999" customHeight="1" x14ac:dyDescent="0.2">
      <c r="A169" s="162"/>
      <c r="B169" s="231"/>
      <c r="C169" s="149" t="s">
        <v>589</v>
      </c>
      <c r="D169" s="15" t="s">
        <v>602</v>
      </c>
      <c r="E169" s="150">
        <v>0</v>
      </c>
      <c r="F169" s="156">
        <v>7444.5720000000001</v>
      </c>
      <c r="G169" s="156">
        <v>7444.5720000000001</v>
      </c>
      <c r="H169" s="156">
        <v>7444.5720000000001</v>
      </c>
      <c r="I169" s="234"/>
      <c r="J169" s="235"/>
      <c r="K169" s="158"/>
      <c r="L169" s="159"/>
      <c r="M169" s="142"/>
      <c r="N169" s="142"/>
      <c r="O169" s="142"/>
      <c r="P169" s="142"/>
      <c r="Q169" s="234"/>
      <c r="R169" s="235"/>
      <c r="S169" s="158"/>
      <c r="T169" s="159"/>
      <c r="U169" s="142"/>
      <c r="V169" s="142"/>
      <c r="W169" s="142"/>
      <c r="X169" s="142"/>
      <c r="Y169" s="234"/>
      <c r="Z169" s="235"/>
      <c r="AA169" s="158"/>
      <c r="AB169" s="159"/>
      <c r="AC169" s="142"/>
      <c r="AD169" s="142"/>
      <c r="AE169" s="142"/>
      <c r="AF169" s="142"/>
      <c r="AG169" s="234"/>
      <c r="AH169" s="235"/>
      <c r="AI169" s="158"/>
      <c r="AJ169" s="159"/>
      <c r="AK169" s="142"/>
      <c r="AL169" s="142"/>
      <c r="AM169" s="142"/>
      <c r="AN169" s="142"/>
      <c r="AO169" s="234"/>
      <c r="AP169" s="235"/>
      <c r="AQ169" s="158"/>
      <c r="AR169" s="159"/>
      <c r="AS169" s="142"/>
      <c r="AT169" s="142"/>
      <c r="AU169" s="142"/>
      <c r="AV169" s="142"/>
      <c r="AW169" s="234"/>
      <c r="AX169" s="235"/>
      <c r="AY169" s="158"/>
      <c r="AZ169" s="159"/>
      <c r="BA169" s="142"/>
      <c r="BB169" s="142"/>
      <c r="BC169" s="142"/>
      <c r="BD169" s="142"/>
      <c r="BE169" s="234"/>
      <c r="BF169" s="235"/>
      <c r="BG169" s="158"/>
      <c r="BH169" s="159"/>
      <c r="BI169" s="142"/>
      <c r="BJ169" s="142"/>
      <c r="BK169" s="142"/>
      <c r="BL169" s="142"/>
      <c r="BM169" s="234"/>
      <c r="BN169" s="235"/>
      <c r="BO169" s="158"/>
      <c r="BP169" s="159"/>
      <c r="BQ169" s="142"/>
      <c r="BR169" s="142"/>
      <c r="BS169" s="142"/>
      <c r="BT169" s="142"/>
      <c r="BU169" s="234"/>
      <c r="BV169" s="235"/>
      <c r="BW169" s="158"/>
      <c r="BX169" s="159"/>
      <c r="BY169" s="142"/>
      <c r="BZ169" s="142"/>
      <c r="CA169" s="142"/>
      <c r="CB169" s="142"/>
      <c r="CC169" s="234"/>
      <c r="CD169" s="235"/>
      <c r="CE169" s="158"/>
      <c r="CF169" s="159"/>
      <c r="CG169" s="142"/>
      <c r="CH169" s="142"/>
      <c r="CI169" s="142"/>
      <c r="CJ169" s="142"/>
      <c r="CK169" s="234"/>
      <c r="CL169" s="235"/>
      <c r="CM169" s="158"/>
      <c r="CN169" s="159"/>
      <c r="CO169" s="142"/>
      <c r="CP169" s="142"/>
      <c r="CQ169" s="142"/>
      <c r="CR169" s="142"/>
      <c r="CS169" s="234"/>
      <c r="CT169" s="235"/>
      <c r="CU169" s="158"/>
      <c r="CV169" s="159"/>
      <c r="CW169" s="142"/>
      <c r="CX169" s="142"/>
      <c r="CY169" s="142"/>
      <c r="CZ169" s="142"/>
      <c r="DA169" s="234"/>
      <c r="DB169" s="235"/>
      <c r="DC169" s="158"/>
      <c r="DD169" s="159"/>
      <c r="DE169" s="142"/>
      <c r="DF169" s="142"/>
      <c r="DG169" s="142"/>
      <c r="DH169" s="142"/>
      <c r="DI169" s="234"/>
      <c r="DJ169" s="235"/>
      <c r="DK169" s="158"/>
      <c r="DL169" s="159"/>
      <c r="DM169" s="142"/>
      <c r="DN169" s="142"/>
      <c r="DO169" s="142"/>
      <c r="DP169" s="142"/>
      <c r="DQ169" s="234"/>
      <c r="DR169" s="235"/>
      <c r="DS169" s="158"/>
      <c r="DT169" s="159"/>
      <c r="DU169" s="142"/>
      <c r="DV169" s="142"/>
      <c r="DW169" s="142"/>
      <c r="DX169" s="142"/>
      <c r="DY169" s="234"/>
      <c r="DZ169" s="235"/>
      <c r="EA169" s="158"/>
      <c r="EB169" s="159"/>
      <c r="EC169" s="142"/>
      <c r="ED169" s="142"/>
      <c r="EE169" s="142"/>
      <c r="EF169" s="142"/>
      <c r="EG169" s="234"/>
      <c r="EH169" s="235"/>
      <c r="EI169" s="158"/>
      <c r="EJ169" s="159"/>
      <c r="EK169" s="142"/>
      <c r="EL169" s="142"/>
      <c r="EM169" s="142"/>
      <c r="EN169" s="142"/>
      <c r="EO169" s="234"/>
      <c r="EP169" s="235"/>
      <c r="EQ169" s="158"/>
      <c r="ER169" s="159"/>
      <c r="ES169" s="142"/>
      <c r="ET169" s="142"/>
      <c r="EU169" s="142"/>
      <c r="EV169" s="142"/>
      <c r="EW169" s="234"/>
      <c r="EX169" s="235"/>
      <c r="EY169" s="158"/>
      <c r="EZ169" s="159"/>
      <c r="FA169" s="142"/>
      <c r="FB169" s="142"/>
      <c r="FC169" s="142"/>
      <c r="FD169" s="142"/>
      <c r="FE169" s="234"/>
      <c r="FF169" s="235"/>
      <c r="FG169" s="158"/>
      <c r="FH169" s="159"/>
      <c r="FI169" s="142"/>
      <c r="FJ169" s="142"/>
      <c r="FK169" s="142"/>
      <c r="FL169" s="142"/>
      <c r="FM169" s="234"/>
      <c r="FN169" s="235"/>
      <c r="FO169" s="158"/>
      <c r="FP169" s="159"/>
      <c r="FQ169" s="142"/>
      <c r="FR169" s="142"/>
      <c r="FS169" s="142"/>
      <c r="FT169" s="142"/>
      <c r="FU169" s="234"/>
      <c r="FV169" s="235"/>
      <c r="FW169" s="158"/>
      <c r="FX169" s="159"/>
      <c r="FY169" s="142"/>
      <c r="FZ169" s="142"/>
      <c r="GA169" s="142"/>
      <c r="GB169" s="142"/>
      <c r="GC169" s="234"/>
      <c r="GD169" s="235"/>
      <c r="GE169" s="158"/>
      <c r="GF169" s="159"/>
      <c r="GG169" s="142"/>
      <c r="GH169" s="142"/>
      <c r="GI169" s="142"/>
      <c r="GJ169" s="142"/>
      <c r="GK169" s="234"/>
      <c r="GL169" s="235"/>
      <c r="GM169" s="158"/>
      <c r="GN169" s="159"/>
      <c r="GO169" s="142"/>
      <c r="GP169" s="142"/>
      <c r="GQ169" s="142"/>
      <c r="GR169" s="142"/>
      <c r="GS169" s="234"/>
      <c r="GT169" s="235"/>
      <c r="GU169" s="158"/>
      <c r="GV169" s="159"/>
      <c r="GW169" s="142"/>
      <c r="GX169" s="142"/>
      <c r="GY169" s="142"/>
      <c r="GZ169" s="142"/>
      <c r="HA169" s="234"/>
      <c r="HB169" s="235"/>
      <c r="HC169" s="158"/>
      <c r="HD169" s="159"/>
      <c r="HE169" s="142"/>
      <c r="HF169" s="142"/>
      <c r="HG169" s="142"/>
      <c r="HH169" s="142"/>
      <c r="HI169" s="234"/>
      <c r="HJ169" s="235"/>
      <c r="HK169" s="158"/>
      <c r="HL169" s="159"/>
      <c r="HM169" s="142"/>
      <c r="HN169" s="142"/>
      <c r="HO169" s="142"/>
      <c r="HP169" s="142"/>
      <c r="HQ169" s="234"/>
      <c r="HR169" s="235"/>
      <c r="HS169" s="158"/>
      <c r="HT169" s="159"/>
      <c r="HU169" s="142"/>
      <c r="HV169" s="142"/>
      <c r="HW169" s="142"/>
      <c r="HX169" s="142"/>
      <c r="HY169" s="234"/>
      <c r="HZ169" s="235"/>
      <c r="IA169" s="158"/>
      <c r="IB169" s="159"/>
      <c r="IC169" s="142"/>
      <c r="ID169" s="142"/>
      <c r="IE169" s="142"/>
      <c r="IF169" s="142"/>
      <c r="IG169" s="234"/>
      <c r="IH169" s="235"/>
      <c r="II169" s="158"/>
      <c r="IJ169" s="159"/>
      <c r="IK169" s="142"/>
      <c r="IL169" s="142"/>
      <c r="IM169" s="142"/>
      <c r="IN169" s="142"/>
      <c r="IO169" s="234"/>
      <c r="IP169" s="235"/>
      <c r="IQ169" s="158"/>
      <c r="IR169" s="159"/>
      <c r="IS169" s="142"/>
      <c r="IT169" s="142"/>
      <c r="IU169" s="142"/>
      <c r="IV169" s="142"/>
    </row>
    <row r="170" spans="1:256" ht="16.899999999999999" customHeight="1" x14ac:dyDescent="0.2">
      <c r="A170" s="162"/>
      <c r="B170" s="231"/>
      <c r="C170" s="149" t="s">
        <v>590</v>
      </c>
      <c r="D170" s="15"/>
      <c r="E170" s="150">
        <v>0</v>
      </c>
      <c r="F170" s="150">
        <v>0</v>
      </c>
      <c r="G170" s="150">
        <v>0</v>
      </c>
      <c r="H170" s="152">
        <v>0</v>
      </c>
      <c r="I170" s="234"/>
      <c r="J170" s="235"/>
      <c r="K170" s="158"/>
      <c r="L170" s="159"/>
      <c r="M170" s="142"/>
      <c r="N170" s="142"/>
      <c r="O170" s="142"/>
      <c r="P170" s="142"/>
      <c r="Q170" s="234"/>
      <c r="R170" s="235"/>
      <c r="S170" s="158"/>
      <c r="T170" s="159"/>
      <c r="U170" s="142"/>
      <c r="V170" s="142"/>
      <c r="W170" s="142"/>
      <c r="X170" s="142"/>
      <c r="Y170" s="234"/>
      <c r="Z170" s="235"/>
      <c r="AA170" s="158"/>
      <c r="AB170" s="159"/>
      <c r="AC170" s="142"/>
      <c r="AD170" s="142"/>
      <c r="AE170" s="142"/>
      <c r="AF170" s="142"/>
      <c r="AG170" s="234"/>
      <c r="AH170" s="235"/>
      <c r="AI170" s="158"/>
      <c r="AJ170" s="159"/>
      <c r="AK170" s="142"/>
      <c r="AL170" s="142"/>
      <c r="AM170" s="142"/>
      <c r="AN170" s="142"/>
      <c r="AO170" s="234"/>
      <c r="AP170" s="235"/>
      <c r="AQ170" s="158"/>
      <c r="AR170" s="159"/>
      <c r="AS170" s="142"/>
      <c r="AT170" s="142"/>
      <c r="AU170" s="142"/>
      <c r="AV170" s="142"/>
      <c r="AW170" s="234"/>
      <c r="AX170" s="235"/>
      <c r="AY170" s="158"/>
      <c r="AZ170" s="159"/>
      <c r="BA170" s="142"/>
      <c r="BB170" s="142"/>
      <c r="BC170" s="142"/>
      <c r="BD170" s="142"/>
      <c r="BE170" s="234"/>
      <c r="BF170" s="235"/>
      <c r="BG170" s="158"/>
      <c r="BH170" s="159"/>
      <c r="BI170" s="142"/>
      <c r="BJ170" s="142"/>
      <c r="BK170" s="142"/>
      <c r="BL170" s="142"/>
      <c r="BM170" s="234"/>
      <c r="BN170" s="235"/>
      <c r="BO170" s="158"/>
      <c r="BP170" s="159"/>
      <c r="BQ170" s="142"/>
      <c r="BR170" s="142"/>
      <c r="BS170" s="142"/>
      <c r="BT170" s="142"/>
      <c r="BU170" s="234"/>
      <c r="BV170" s="235"/>
      <c r="BW170" s="158"/>
      <c r="BX170" s="159"/>
      <c r="BY170" s="142"/>
      <c r="BZ170" s="142"/>
      <c r="CA170" s="142"/>
      <c r="CB170" s="142"/>
      <c r="CC170" s="234"/>
      <c r="CD170" s="235"/>
      <c r="CE170" s="158"/>
      <c r="CF170" s="159"/>
      <c r="CG170" s="142"/>
      <c r="CH170" s="142"/>
      <c r="CI170" s="142"/>
      <c r="CJ170" s="142"/>
      <c r="CK170" s="234"/>
      <c r="CL170" s="235"/>
      <c r="CM170" s="158"/>
      <c r="CN170" s="159"/>
      <c r="CO170" s="142"/>
      <c r="CP170" s="142"/>
      <c r="CQ170" s="142"/>
      <c r="CR170" s="142"/>
      <c r="CS170" s="234"/>
      <c r="CT170" s="235"/>
      <c r="CU170" s="158"/>
      <c r="CV170" s="159"/>
      <c r="CW170" s="142"/>
      <c r="CX170" s="142"/>
      <c r="CY170" s="142"/>
      <c r="CZ170" s="142"/>
      <c r="DA170" s="234"/>
      <c r="DB170" s="235"/>
      <c r="DC170" s="158"/>
      <c r="DD170" s="159"/>
      <c r="DE170" s="142"/>
      <c r="DF170" s="142"/>
      <c r="DG170" s="142"/>
      <c r="DH170" s="142"/>
      <c r="DI170" s="234"/>
      <c r="DJ170" s="235"/>
      <c r="DK170" s="158"/>
      <c r="DL170" s="159"/>
      <c r="DM170" s="142"/>
      <c r="DN170" s="142"/>
      <c r="DO170" s="142"/>
      <c r="DP170" s="142"/>
      <c r="DQ170" s="234"/>
      <c r="DR170" s="235"/>
      <c r="DS170" s="158"/>
      <c r="DT170" s="159"/>
      <c r="DU170" s="142"/>
      <c r="DV170" s="142"/>
      <c r="DW170" s="142"/>
      <c r="DX170" s="142"/>
      <c r="DY170" s="234"/>
      <c r="DZ170" s="235"/>
      <c r="EA170" s="158"/>
      <c r="EB170" s="159"/>
      <c r="EC170" s="142"/>
      <c r="ED170" s="142"/>
      <c r="EE170" s="142"/>
      <c r="EF170" s="142"/>
      <c r="EG170" s="234"/>
      <c r="EH170" s="235"/>
      <c r="EI170" s="158"/>
      <c r="EJ170" s="159"/>
      <c r="EK170" s="142"/>
      <c r="EL170" s="142"/>
      <c r="EM170" s="142"/>
      <c r="EN170" s="142"/>
      <c r="EO170" s="234"/>
      <c r="EP170" s="235"/>
      <c r="EQ170" s="158"/>
      <c r="ER170" s="159"/>
      <c r="ES170" s="142"/>
      <c r="ET170" s="142"/>
      <c r="EU170" s="142"/>
      <c r="EV170" s="142"/>
      <c r="EW170" s="234"/>
      <c r="EX170" s="235"/>
      <c r="EY170" s="158"/>
      <c r="EZ170" s="159"/>
      <c r="FA170" s="142"/>
      <c r="FB170" s="142"/>
      <c r="FC170" s="142"/>
      <c r="FD170" s="142"/>
      <c r="FE170" s="234"/>
      <c r="FF170" s="235"/>
      <c r="FG170" s="158"/>
      <c r="FH170" s="159"/>
      <c r="FI170" s="142"/>
      <c r="FJ170" s="142"/>
      <c r="FK170" s="142"/>
      <c r="FL170" s="142"/>
      <c r="FM170" s="234"/>
      <c r="FN170" s="235"/>
      <c r="FO170" s="158"/>
      <c r="FP170" s="159"/>
      <c r="FQ170" s="142"/>
      <c r="FR170" s="142"/>
      <c r="FS170" s="142"/>
      <c r="FT170" s="142"/>
      <c r="FU170" s="234"/>
      <c r="FV170" s="235"/>
      <c r="FW170" s="158"/>
      <c r="FX170" s="159"/>
      <c r="FY170" s="142"/>
      <c r="FZ170" s="142"/>
      <c r="GA170" s="142"/>
      <c r="GB170" s="142"/>
      <c r="GC170" s="234"/>
      <c r="GD170" s="235"/>
      <c r="GE170" s="158"/>
      <c r="GF170" s="159"/>
      <c r="GG170" s="142"/>
      <c r="GH170" s="142"/>
      <c r="GI170" s="142"/>
      <c r="GJ170" s="142"/>
      <c r="GK170" s="234"/>
      <c r="GL170" s="235"/>
      <c r="GM170" s="158"/>
      <c r="GN170" s="159"/>
      <c r="GO170" s="142"/>
      <c r="GP170" s="142"/>
      <c r="GQ170" s="142"/>
      <c r="GR170" s="142"/>
      <c r="GS170" s="234"/>
      <c r="GT170" s="235"/>
      <c r="GU170" s="158"/>
      <c r="GV170" s="159"/>
      <c r="GW170" s="142"/>
      <c r="GX170" s="142"/>
      <c r="GY170" s="142"/>
      <c r="GZ170" s="142"/>
      <c r="HA170" s="234"/>
      <c r="HB170" s="235"/>
      <c r="HC170" s="158"/>
      <c r="HD170" s="159"/>
      <c r="HE170" s="142"/>
      <c r="HF170" s="142"/>
      <c r="HG170" s="142"/>
      <c r="HH170" s="142"/>
      <c r="HI170" s="234"/>
      <c r="HJ170" s="235"/>
      <c r="HK170" s="158"/>
      <c r="HL170" s="159"/>
      <c r="HM170" s="142"/>
      <c r="HN170" s="142"/>
      <c r="HO170" s="142"/>
      <c r="HP170" s="142"/>
      <c r="HQ170" s="234"/>
      <c r="HR170" s="235"/>
      <c r="HS170" s="158"/>
      <c r="HT170" s="159"/>
      <c r="HU170" s="142"/>
      <c r="HV170" s="142"/>
      <c r="HW170" s="142"/>
      <c r="HX170" s="142"/>
      <c r="HY170" s="234"/>
      <c r="HZ170" s="235"/>
      <c r="IA170" s="158"/>
      <c r="IB170" s="159"/>
      <c r="IC170" s="142"/>
      <c r="ID170" s="142"/>
      <c r="IE170" s="142"/>
      <c r="IF170" s="142"/>
      <c r="IG170" s="234"/>
      <c r="IH170" s="235"/>
      <c r="II170" s="158"/>
      <c r="IJ170" s="159"/>
      <c r="IK170" s="142"/>
      <c r="IL170" s="142"/>
      <c r="IM170" s="142"/>
      <c r="IN170" s="142"/>
      <c r="IO170" s="234"/>
      <c r="IP170" s="235"/>
      <c r="IQ170" s="158"/>
      <c r="IR170" s="159"/>
      <c r="IS170" s="142"/>
      <c r="IT170" s="142"/>
      <c r="IU170" s="142"/>
      <c r="IV170" s="142"/>
    </row>
    <row r="171" spans="1:256" ht="33" customHeight="1" x14ac:dyDescent="0.2">
      <c r="A171" s="162"/>
      <c r="B171" s="231"/>
      <c r="C171" s="149" t="s">
        <v>596</v>
      </c>
      <c r="D171" s="15"/>
      <c r="E171" s="150">
        <v>0</v>
      </c>
      <c r="F171" s="150">
        <v>0</v>
      </c>
      <c r="G171" s="150">
        <v>0</v>
      </c>
      <c r="H171" s="152">
        <v>0</v>
      </c>
      <c r="I171" s="234"/>
      <c r="J171" s="235"/>
      <c r="K171" s="158"/>
      <c r="L171" s="159"/>
      <c r="M171" s="142"/>
      <c r="N171" s="142"/>
      <c r="O171" s="142"/>
      <c r="P171" s="142"/>
      <c r="Q171" s="234"/>
      <c r="R171" s="235"/>
      <c r="S171" s="158"/>
      <c r="T171" s="159"/>
      <c r="U171" s="142"/>
      <c r="V171" s="142"/>
      <c r="W171" s="142"/>
      <c r="X171" s="142"/>
      <c r="Y171" s="234"/>
      <c r="Z171" s="235"/>
      <c r="AA171" s="158"/>
      <c r="AB171" s="159"/>
      <c r="AC171" s="142"/>
      <c r="AD171" s="142"/>
      <c r="AE171" s="142"/>
      <c r="AF171" s="142"/>
      <c r="AG171" s="234"/>
      <c r="AH171" s="235"/>
      <c r="AI171" s="158"/>
      <c r="AJ171" s="159"/>
      <c r="AK171" s="142"/>
      <c r="AL171" s="142"/>
      <c r="AM171" s="142"/>
      <c r="AN171" s="142"/>
      <c r="AO171" s="234"/>
      <c r="AP171" s="235"/>
      <c r="AQ171" s="158"/>
      <c r="AR171" s="159"/>
      <c r="AS171" s="142"/>
      <c r="AT171" s="142"/>
      <c r="AU171" s="142"/>
      <c r="AV171" s="142"/>
      <c r="AW171" s="234"/>
      <c r="AX171" s="235"/>
      <c r="AY171" s="158"/>
      <c r="AZ171" s="159"/>
      <c r="BA171" s="142"/>
      <c r="BB171" s="142"/>
      <c r="BC171" s="142"/>
      <c r="BD171" s="142"/>
      <c r="BE171" s="234"/>
      <c r="BF171" s="235"/>
      <c r="BG171" s="158"/>
      <c r="BH171" s="159"/>
      <c r="BI171" s="142"/>
      <c r="BJ171" s="142"/>
      <c r="BK171" s="142"/>
      <c r="BL171" s="142"/>
      <c r="BM171" s="234"/>
      <c r="BN171" s="235"/>
      <c r="BO171" s="158"/>
      <c r="BP171" s="159"/>
      <c r="BQ171" s="142"/>
      <c r="BR171" s="142"/>
      <c r="BS171" s="142"/>
      <c r="BT171" s="142"/>
      <c r="BU171" s="234"/>
      <c r="BV171" s="235"/>
      <c r="BW171" s="158"/>
      <c r="BX171" s="159"/>
      <c r="BY171" s="142"/>
      <c r="BZ171" s="142"/>
      <c r="CA171" s="142"/>
      <c r="CB171" s="142"/>
      <c r="CC171" s="234"/>
      <c r="CD171" s="235"/>
      <c r="CE171" s="158"/>
      <c r="CF171" s="159"/>
      <c r="CG171" s="142"/>
      <c r="CH171" s="142"/>
      <c r="CI171" s="142"/>
      <c r="CJ171" s="142"/>
      <c r="CK171" s="234"/>
      <c r="CL171" s="235"/>
      <c r="CM171" s="158"/>
      <c r="CN171" s="159"/>
      <c r="CO171" s="142"/>
      <c r="CP171" s="142"/>
      <c r="CQ171" s="142"/>
      <c r="CR171" s="142"/>
      <c r="CS171" s="234"/>
      <c r="CT171" s="235"/>
      <c r="CU171" s="158"/>
      <c r="CV171" s="159"/>
      <c r="CW171" s="142"/>
      <c r="CX171" s="142"/>
      <c r="CY171" s="142"/>
      <c r="CZ171" s="142"/>
      <c r="DA171" s="234"/>
      <c r="DB171" s="235"/>
      <c r="DC171" s="158"/>
      <c r="DD171" s="159"/>
      <c r="DE171" s="142"/>
      <c r="DF171" s="142"/>
      <c r="DG171" s="142"/>
      <c r="DH171" s="142"/>
      <c r="DI171" s="234"/>
      <c r="DJ171" s="235"/>
      <c r="DK171" s="158"/>
      <c r="DL171" s="159"/>
      <c r="DM171" s="142"/>
      <c r="DN171" s="142"/>
      <c r="DO171" s="142"/>
      <c r="DP171" s="142"/>
      <c r="DQ171" s="234"/>
      <c r="DR171" s="235"/>
      <c r="DS171" s="158"/>
      <c r="DT171" s="159"/>
      <c r="DU171" s="142"/>
      <c r="DV171" s="142"/>
      <c r="DW171" s="142"/>
      <c r="DX171" s="142"/>
      <c r="DY171" s="234"/>
      <c r="DZ171" s="235"/>
      <c r="EA171" s="158"/>
      <c r="EB171" s="159"/>
      <c r="EC171" s="142"/>
      <c r="ED171" s="142"/>
      <c r="EE171" s="142"/>
      <c r="EF171" s="142"/>
      <c r="EG171" s="234"/>
      <c r="EH171" s="235"/>
      <c r="EI171" s="158"/>
      <c r="EJ171" s="159"/>
      <c r="EK171" s="142"/>
      <c r="EL171" s="142"/>
      <c r="EM171" s="142"/>
      <c r="EN171" s="142"/>
      <c r="EO171" s="234"/>
      <c r="EP171" s="235"/>
      <c r="EQ171" s="158"/>
      <c r="ER171" s="159"/>
      <c r="ES171" s="142"/>
      <c r="ET171" s="142"/>
      <c r="EU171" s="142"/>
      <c r="EV171" s="142"/>
      <c r="EW171" s="234"/>
      <c r="EX171" s="235"/>
      <c r="EY171" s="158"/>
      <c r="EZ171" s="159"/>
      <c r="FA171" s="142"/>
      <c r="FB171" s="142"/>
      <c r="FC171" s="142"/>
      <c r="FD171" s="142"/>
      <c r="FE171" s="234"/>
      <c r="FF171" s="235"/>
      <c r="FG171" s="158"/>
      <c r="FH171" s="159"/>
      <c r="FI171" s="142"/>
      <c r="FJ171" s="142"/>
      <c r="FK171" s="142"/>
      <c r="FL171" s="142"/>
      <c r="FM171" s="234"/>
      <c r="FN171" s="235"/>
      <c r="FO171" s="158"/>
      <c r="FP171" s="159"/>
      <c r="FQ171" s="142"/>
      <c r="FR171" s="142"/>
      <c r="FS171" s="142"/>
      <c r="FT171" s="142"/>
      <c r="FU171" s="234"/>
      <c r="FV171" s="235"/>
      <c r="FW171" s="158"/>
      <c r="FX171" s="159"/>
      <c r="FY171" s="142"/>
      <c r="FZ171" s="142"/>
      <c r="GA171" s="142"/>
      <c r="GB171" s="142"/>
      <c r="GC171" s="234"/>
      <c r="GD171" s="235"/>
      <c r="GE171" s="158"/>
      <c r="GF171" s="159"/>
      <c r="GG171" s="142"/>
      <c r="GH171" s="142"/>
      <c r="GI171" s="142"/>
      <c r="GJ171" s="142"/>
      <c r="GK171" s="234"/>
      <c r="GL171" s="235"/>
      <c r="GM171" s="158"/>
      <c r="GN171" s="159"/>
      <c r="GO171" s="142"/>
      <c r="GP171" s="142"/>
      <c r="GQ171" s="142"/>
      <c r="GR171" s="142"/>
      <c r="GS171" s="234"/>
      <c r="GT171" s="235"/>
      <c r="GU171" s="158"/>
      <c r="GV171" s="159"/>
      <c r="GW171" s="142"/>
      <c r="GX171" s="142"/>
      <c r="GY171" s="142"/>
      <c r="GZ171" s="142"/>
      <c r="HA171" s="234"/>
      <c r="HB171" s="235"/>
      <c r="HC171" s="158"/>
      <c r="HD171" s="159"/>
      <c r="HE171" s="142"/>
      <c r="HF171" s="142"/>
      <c r="HG171" s="142"/>
      <c r="HH171" s="142"/>
      <c r="HI171" s="234"/>
      <c r="HJ171" s="235"/>
      <c r="HK171" s="158"/>
      <c r="HL171" s="159"/>
      <c r="HM171" s="142"/>
      <c r="HN171" s="142"/>
      <c r="HO171" s="142"/>
      <c r="HP171" s="142"/>
      <c r="HQ171" s="234"/>
      <c r="HR171" s="235"/>
      <c r="HS171" s="158"/>
      <c r="HT171" s="159"/>
      <c r="HU171" s="142"/>
      <c r="HV171" s="142"/>
      <c r="HW171" s="142"/>
      <c r="HX171" s="142"/>
      <c r="HY171" s="234"/>
      <c r="HZ171" s="235"/>
      <c r="IA171" s="158"/>
      <c r="IB171" s="159"/>
      <c r="IC171" s="142"/>
      <c r="ID171" s="142"/>
      <c r="IE171" s="142"/>
      <c r="IF171" s="142"/>
      <c r="IG171" s="234"/>
      <c r="IH171" s="235"/>
      <c r="II171" s="158"/>
      <c r="IJ171" s="159"/>
      <c r="IK171" s="142"/>
      <c r="IL171" s="142"/>
      <c r="IM171" s="142"/>
      <c r="IN171" s="142"/>
      <c r="IO171" s="234"/>
      <c r="IP171" s="235"/>
      <c r="IQ171" s="158"/>
      <c r="IR171" s="159"/>
      <c r="IS171" s="142"/>
      <c r="IT171" s="142"/>
      <c r="IU171" s="142"/>
      <c r="IV171" s="142"/>
    </row>
    <row r="172" spans="1:256" ht="19.149999999999999" customHeight="1" x14ac:dyDescent="0.2">
      <c r="A172" s="162"/>
      <c r="B172" s="231"/>
      <c r="C172" s="149" t="s">
        <v>597</v>
      </c>
      <c r="D172" s="15"/>
      <c r="E172" s="150">
        <v>0</v>
      </c>
      <c r="F172" s="150">
        <v>0</v>
      </c>
      <c r="G172" s="150">
        <v>0</v>
      </c>
      <c r="H172" s="152">
        <v>0</v>
      </c>
      <c r="I172" s="234"/>
      <c r="J172" s="235"/>
      <c r="K172" s="158"/>
      <c r="L172" s="159"/>
      <c r="M172" s="142"/>
      <c r="N172" s="142"/>
      <c r="O172" s="142"/>
      <c r="P172" s="142"/>
      <c r="Q172" s="234"/>
      <c r="R172" s="235"/>
      <c r="S172" s="158"/>
      <c r="T172" s="159"/>
      <c r="U172" s="142"/>
      <c r="V172" s="142"/>
      <c r="W172" s="142"/>
      <c r="X172" s="142"/>
      <c r="Y172" s="234"/>
      <c r="Z172" s="235"/>
      <c r="AA172" s="158"/>
      <c r="AB172" s="159"/>
      <c r="AC172" s="142"/>
      <c r="AD172" s="142"/>
      <c r="AE172" s="142"/>
      <c r="AF172" s="142"/>
      <c r="AG172" s="234"/>
      <c r="AH172" s="235"/>
      <c r="AI172" s="158"/>
      <c r="AJ172" s="159"/>
      <c r="AK172" s="142"/>
      <c r="AL172" s="142"/>
      <c r="AM172" s="142"/>
      <c r="AN172" s="142"/>
      <c r="AO172" s="234"/>
      <c r="AP172" s="235"/>
      <c r="AQ172" s="158"/>
      <c r="AR172" s="159"/>
      <c r="AS172" s="142"/>
      <c r="AT172" s="142"/>
      <c r="AU172" s="142"/>
      <c r="AV172" s="142"/>
      <c r="AW172" s="234"/>
      <c r="AX172" s="235"/>
      <c r="AY172" s="158"/>
      <c r="AZ172" s="159"/>
      <c r="BA172" s="142"/>
      <c r="BB172" s="142"/>
      <c r="BC172" s="142"/>
      <c r="BD172" s="142"/>
      <c r="BE172" s="234"/>
      <c r="BF172" s="235"/>
      <c r="BG172" s="158"/>
      <c r="BH172" s="159"/>
      <c r="BI172" s="142"/>
      <c r="BJ172" s="142"/>
      <c r="BK172" s="142"/>
      <c r="BL172" s="142"/>
      <c r="BM172" s="234"/>
      <c r="BN172" s="235"/>
      <c r="BO172" s="158"/>
      <c r="BP172" s="159"/>
      <c r="BQ172" s="142"/>
      <c r="BR172" s="142"/>
      <c r="BS172" s="142"/>
      <c r="BT172" s="142"/>
      <c r="BU172" s="234"/>
      <c r="BV172" s="235"/>
      <c r="BW172" s="158"/>
      <c r="BX172" s="159"/>
      <c r="BY172" s="142"/>
      <c r="BZ172" s="142"/>
      <c r="CA172" s="142"/>
      <c r="CB172" s="142"/>
      <c r="CC172" s="234"/>
      <c r="CD172" s="235"/>
      <c r="CE172" s="158"/>
      <c r="CF172" s="159"/>
      <c r="CG172" s="142"/>
      <c r="CH172" s="142"/>
      <c r="CI172" s="142"/>
      <c r="CJ172" s="142"/>
      <c r="CK172" s="234"/>
      <c r="CL172" s="235"/>
      <c r="CM172" s="158"/>
      <c r="CN172" s="159"/>
      <c r="CO172" s="142"/>
      <c r="CP172" s="142"/>
      <c r="CQ172" s="142"/>
      <c r="CR172" s="142"/>
      <c r="CS172" s="234"/>
      <c r="CT172" s="235"/>
      <c r="CU172" s="158"/>
      <c r="CV172" s="159"/>
      <c r="CW172" s="142"/>
      <c r="CX172" s="142"/>
      <c r="CY172" s="142"/>
      <c r="CZ172" s="142"/>
      <c r="DA172" s="234"/>
      <c r="DB172" s="235"/>
      <c r="DC172" s="158"/>
      <c r="DD172" s="159"/>
      <c r="DE172" s="142"/>
      <c r="DF172" s="142"/>
      <c r="DG172" s="142"/>
      <c r="DH172" s="142"/>
      <c r="DI172" s="234"/>
      <c r="DJ172" s="235"/>
      <c r="DK172" s="158"/>
      <c r="DL172" s="159"/>
      <c r="DM172" s="142"/>
      <c r="DN172" s="142"/>
      <c r="DO172" s="142"/>
      <c r="DP172" s="142"/>
      <c r="DQ172" s="234"/>
      <c r="DR172" s="235"/>
      <c r="DS172" s="158"/>
      <c r="DT172" s="159"/>
      <c r="DU172" s="142"/>
      <c r="DV172" s="142"/>
      <c r="DW172" s="142"/>
      <c r="DX172" s="142"/>
      <c r="DY172" s="234"/>
      <c r="DZ172" s="235"/>
      <c r="EA172" s="158"/>
      <c r="EB172" s="159"/>
      <c r="EC172" s="142"/>
      <c r="ED172" s="142"/>
      <c r="EE172" s="142"/>
      <c r="EF172" s="142"/>
      <c r="EG172" s="234"/>
      <c r="EH172" s="235"/>
      <c r="EI172" s="158"/>
      <c r="EJ172" s="159"/>
      <c r="EK172" s="142"/>
      <c r="EL172" s="142"/>
      <c r="EM172" s="142"/>
      <c r="EN172" s="142"/>
      <c r="EO172" s="234"/>
      <c r="EP172" s="235"/>
      <c r="EQ172" s="158"/>
      <c r="ER172" s="159"/>
      <c r="ES172" s="142"/>
      <c r="ET172" s="142"/>
      <c r="EU172" s="142"/>
      <c r="EV172" s="142"/>
      <c r="EW172" s="234"/>
      <c r="EX172" s="235"/>
      <c r="EY172" s="158"/>
      <c r="EZ172" s="159"/>
      <c r="FA172" s="142"/>
      <c r="FB172" s="142"/>
      <c r="FC172" s="142"/>
      <c r="FD172" s="142"/>
      <c r="FE172" s="234"/>
      <c r="FF172" s="235"/>
      <c r="FG172" s="158"/>
      <c r="FH172" s="159"/>
      <c r="FI172" s="142"/>
      <c r="FJ172" s="142"/>
      <c r="FK172" s="142"/>
      <c r="FL172" s="142"/>
      <c r="FM172" s="234"/>
      <c r="FN172" s="235"/>
      <c r="FO172" s="158"/>
      <c r="FP172" s="159"/>
      <c r="FQ172" s="142"/>
      <c r="FR172" s="142"/>
      <c r="FS172" s="142"/>
      <c r="FT172" s="142"/>
      <c r="FU172" s="234"/>
      <c r="FV172" s="235"/>
      <c r="FW172" s="158"/>
      <c r="FX172" s="159"/>
      <c r="FY172" s="142"/>
      <c r="FZ172" s="142"/>
      <c r="GA172" s="142"/>
      <c r="GB172" s="142"/>
      <c r="GC172" s="234"/>
      <c r="GD172" s="235"/>
      <c r="GE172" s="158"/>
      <c r="GF172" s="159"/>
      <c r="GG172" s="142"/>
      <c r="GH172" s="142"/>
      <c r="GI172" s="142"/>
      <c r="GJ172" s="142"/>
      <c r="GK172" s="234"/>
      <c r="GL172" s="235"/>
      <c r="GM172" s="158"/>
      <c r="GN172" s="159"/>
      <c r="GO172" s="142"/>
      <c r="GP172" s="142"/>
      <c r="GQ172" s="142"/>
      <c r="GR172" s="142"/>
      <c r="GS172" s="234"/>
      <c r="GT172" s="235"/>
      <c r="GU172" s="158"/>
      <c r="GV172" s="159"/>
      <c r="GW172" s="142"/>
      <c r="GX172" s="142"/>
      <c r="GY172" s="142"/>
      <c r="GZ172" s="142"/>
      <c r="HA172" s="234"/>
      <c r="HB172" s="235"/>
      <c r="HC172" s="158"/>
      <c r="HD172" s="159"/>
      <c r="HE172" s="142"/>
      <c r="HF172" s="142"/>
      <c r="HG172" s="142"/>
      <c r="HH172" s="142"/>
      <c r="HI172" s="234"/>
      <c r="HJ172" s="235"/>
      <c r="HK172" s="158"/>
      <c r="HL172" s="159"/>
      <c r="HM172" s="142"/>
      <c r="HN172" s="142"/>
      <c r="HO172" s="142"/>
      <c r="HP172" s="142"/>
      <c r="HQ172" s="234"/>
      <c r="HR172" s="235"/>
      <c r="HS172" s="158"/>
      <c r="HT172" s="159"/>
      <c r="HU172" s="142"/>
      <c r="HV172" s="142"/>
      <c r="HW172" s="142"/>
      <c r="HX172" s="142"/>
      <c r="HY172" s="234"/>
      <c r="HZ172" s="235"/>
      <c r="IA172" s="158"/>
      <c r="IB172" s="159"/>
      <c r="IC172" s="142"/>
      <c r="ID172" s="142"/>
      <c r="IE172" s="142"/>
      <c r="IF172" s="142"/>
      <c r="IG172" s="234"/>
      <c r="IH172" s="235"/>
      <c r="II172" s="158"/>
      <c r="IJ172" s="159"/>
      <c r="IK172" s="142"/>
      <c r="IL172" s="142"/>
      <c r="IM172" s="142"/>
      <c r="IN172" s="142"/>
      <c r="IO172" s="234"/>
      <c r="IP172" s="235"/>
      <c r="IQ172" s="158"/>
      <c r="IR172" s="159"/>
      <c r="IS172" s="142"/>
      <c r="IT172" s="142"/>
      <c r="IU172" s="142"/>
      <c r="IV172" s="142"/>
    </row>
    <row r="173" spans="1:256" ht="28.9" customHeight="1" x14ac:dyDescent="0.2">
      <c r="A173" s="162"/>
      <c r="B173" s="231"/>
      <c r="C173" s="149" t="s">
        <v>591</v>
      </c>
      <c r="D173" s="15"/>
      <c r="E173" s="150">
        <v>0</v>
      </c>
      <c r="F173" s="150">
        <v>0</v>
      </c>
      <c r="G173" s="150">
        <v>0</v>
      </c>
      <c r="H173" s="152">
        <v>0</v>
      </c>
      <c r="I173" s="234"/>
      <c r="J173" s="235"/>
      <c r="K173" s="158"/>
      <c r="L173" s="159"/>
      <c r="M173" s="142"/>
      <c r="N173" s="142"/>
      <c r="O173" s="142"/>
      <c r="P173" s="142"/>
      <c r="Q173" s="234"/>
      <c r="R173" s="235"/>
      <c r="S173" s="158"/>
      <c r="T173" s="159"/>
      <c r="U173" s="142"/>
      <c r="V173" s="142"/>
      <c r="W173" s="142"/>
      <c r="X173" s="142"/>
      <c r="Y173" s="234"/>
      <c r="Z173" s="235"/>
      <c r="AA173" s="158"/>
      <c r="AB173" s="159"/>
      <c r="AC173" s="142"/>
      <c r="AD173" s="142"/>
      <c r="AE173" s="142"/>
      <c r="AF173" s="142"/>
      <c r="AG173" s="234"/>
      <c r="AH173" s="235"/>
      <c r="AI173" s="158"/>
      <c r="AJ173" s="159"/>
      <c r="AK173" s="142"/>
      <c r="AL173" s="142"/>
      <c r="AM173" s="142"/>
      <c r="AN173" s="142"/>
      <c r="AO173" s="234"/>
      <c r="AP173" s="235"/>
      <c r="AQ173" s="158"/>
      <c r="AR173" s="159"/>
      <c r="AS173" s="142"/>
      <c r="AT173" s="142"/>
      <c r="AU173" s="142"/>
      <c r="AV173" s="142"/>
      <c r="AW173" s="234"/>
      <c r="AX173" s="235"/>
      <c r="AY173" s="158"/>
      <c r="AZ173" s="159"/>
      <c r="BA173" s="142"/>
      <c r="BB173" s="142"/>
      <c r="BC173" s="142"/>
      <c r="BD173" s="142"/>
      <c r="BE173" s="234"/>
      <c r="BF173" s="235"/>
      <c r="BG173" s="158"/>
      <c r="BH173" s="159"/>
      <c r="BI173" s="142"/>
      <c r="BJ173" s="142"/>
      <c r="BK173" s="142"/>
      <c r="BL173" s="142"/>
      <c r="BM173" s="234"/>
      <c r="BN173" s="235"/>
      <c r="BO173" s="158"/>
      <c r="BP173" s="159"/>
      <c r="BQ173" s="142"/>
      <c r="BR173" s="142"/>
      <c r="BS173" s="142"/>
      <c r="BT173" s="142"/>
      <c r="BU173" s="234"/>
      <c r="BV173" s="235"/>
      <c r="BW173" s="158"/>
      <c r="BX173" s="159"/>
      <c r="BY173" s="142"/>
      <c r="BZ173" s="142"/>
      <c r="CA173" s="142"/>
      <c r="CB173" s="142"/>
      <c r="CC173" s="234"/>
      <c r="CD173" s="235"/>
      <c r="CE173" s="158"/>
      <c r="CF173" s="159"/>
      <c r="CG173" s="142"/>
      <c r="CH173" s="142"/>
      <c r="CI173" s="142"/>
      <c r="CJ173" s="142"/>
      <c r="CK173" s="234"/>
      <c r="CL173" s="235"/>
      <c r="CM173" s="158"/>
      <c r="CN173" s="159"/>
      <c r="CO173" s="142"/>
      <c r="CP173" s="142"/>
      <c r="CQ173" s="142"/>
      <c r="CR173" s="142"/>
      <c r="CS173" s="234"/>
      <c r="CT173" s="235"/>
      <c r="CU173" s="158"/>
      <c r="CV173" s="159"/>
      <c r="CW173" s="142"/>
      <c r="CX173" s="142"/>
      <c r="CY173" s="142"/>
      <c r="CZ173" s="142"/>
      <c r="DA173" s="234"/>
      <c r="DB173" s="235"/>
      <c r="DC173" s="158"/>
      <c r="DD173" s="159"/>
      <c r="DE173" s="142"/>
      <c r="DF173" s="142"/>
      <c r="DG173" s="142"/>
      <c r="DH173" s="142"/>
      <c r="DI173" s="234"/>
      <c r="DJ173" s="235"/>
      <c r="DK173" s="158"/>
      <c r="DL173" s="159"/>
      <c r="DM173" s="142"/>
      <c r="DN173" s="142"/>
      <c r="DO173" s="142"/>
      <c r="DP173" s="142"/>
      <c r="DQ173" s="234"/>
      <c r="DR173" s="235"/>
      <c r="DS173" s="158"/>
      <c r="DT173" s="159"/>
      <c r="DU173" s="142"/>
      <c r="DV173" s="142"/>
      <c r="DW173" s="142"/>
      <c r="DX173" s="142"/>
      <c r="DY173" s="234"/>
      <c r="DZ173" s="235"/>
      <c r="EA173" s="158"/>
      <c r="EB173" s="159"/>
      <c r="EC173" s="142"/>
      <c r="ED173" s="142"/>
      <c r="EE173" s="142"/>
      <c r="EF173" s="142"/>
      <c r="EG173" s="234"/>
      <c r="EH173" s="235"/>
      <c r="EI173" s="158"/>
      <c r="EJ173" s="159"/>
      <c r="EK173" s="142"/>
      <c r="EL173" s="142"/>
      <c r="EM173" s="142"/>
      <c r="EN173" s="142"/>
      <c r="EO173" s="234"/>
      <c r="EP173" s="235"/>
      <c r="EQ173" s="158"/>
      <c r="ER173" s="159"/>
      <c r="ES173" s="142"/>
      <c r="ET173" s="142"/>
      <c r="EU173" s="142"/>
      <c r="EV173" s="142"/>
      <c r="EW173" s="234"/>
      <c r="EX173" s="235"/>
      <c r="EY173" s="158"/>
      <c r="EZ173" s="159"/>
      <c r="FA173" s="142"/>
      <c r="FB173" s="142"/>
      <c r="FC173" s="142"/>
      <c r="FD173" s="142"/>
      <c r="FE173" s="234"/>
      <c r="FF173" s="235"/>
      <c r="FG173" s="158"/>
      <c r="FH173" s="159"/>
      <c r="FI173" s="142"/>
      <c r="FJ173" s="142"/>
      <c r="FK173" s="142"/>
      <c r="FL173" s="142"/>
      <c r="FM173" s="234"/>
      <c r="FN173" s="235"/>
      <c r="FO173" s="158"/>
      <c r="FP173" s="159"/>
      <c r="FQ173" s="142"/>
      <c r="FR173" s="142"/>
      <c r="FS173" s="142"/>
      <c r="FT173" s="142"/>
      <c r="FU173" s="234"/>
      <c r="FV173" s="235"/>
      <c r="FW173" s="158"/>
      <c r="FX173" s="159"/>
      <c r="FY173" s="142"/>
      <c r="FZ173" s="142"/>
      <c r="GA173" s="142"/>
      <c r="GB173" s="142"/>
      <c r="GC173" s="234"/>
      <c r="GD173" s="235"/>
      <c r="GE173" s="158"/>
      <c r="GF173" s="159"/>
      <c r="GG173" s="142"/>
      <c r="GH173" s="142"/>
      <c r="GI173" s="142"/>
      <c r="GJ173" s="142"/>
      <c r="GK173" s="234"/>
      <c r="GL173" s="235"/>
      <c r="GM173" s="158"/>
      <c r="GN173" s="159"/>
      <c r="GO173" s="142"/>
      <c r="GP173" s="142"/>
      <c r="GQ173" s="142"/>
      <c r="GR173" s="142"/>
      <c r="GS173" s="234"/>
      <c r="GT173" s="235"/>
      <c r="GU173" s="158"/>
      <c r="GV173" s="159"/>
      <c r="GW173" s="142"/>
      <c r="GX173" s="142"/>
      <c r="GY173" s="142"/>
      <c r="GZ173" s="142"/>
      <c r="HA173" s="234"/>
      <c r="HB173" s="235"/>
      <c r="HC173" s="158"/>
      <c r="HD173" s="159"/>
      <c r="HE173" s="142"/>
      <c r="HF173" s="142"/>
      <c r="HG173" s="142"/>
      <c r="HH173" s="142"/>
      <c r="HI173" s="234"/>
      <c r="HJ173" s="235"/>
      <c r="HK173" s="158"/>
      <c r="HL173" s="159"/>
      <c r="HM173" s="142"/>
      <c r="HN173" s="142"/>
      <c r="HO173" s="142"/>
      <c r="HP173" s="142"/>
      <c r="HQ173" s="234"/>
      <c r="HR173" s="235"/>
      <c r="HS173" s="158"/>
      <c r="HT173" s="159"/>
      <c r="HU173" s="142"/>
      <c r="HV173" s="142"/>
      <c r="HW173" s="142"/>
      <c r="HX173" s="142"/>
      <c r="HY173" s="234"/>
      <c r="HZ173" s="235"/>
      <c r="IA173" s="158"/>
      <c r="IB173" s="159"/>
      <c r="IC173" s="142"/>
      <c r="ID173" s="142"/>
      <c r="IE173" s="142"/>
      <c r="IF173" s="142"/>
      <c r="IG173" s="234"/>
      <c r="IH173" s="235"/>
      <c r="II173" s="158"/>
      <c r="IJ173" s="159"/>
      <c r="IK173" s="142"/>
      <c r="IL173" s="142"/>
      <c r="IM173" s="142"/>
      <c r="IN173" s="142"/>
      <c r="IO173" s="234"/>
      <c r="IP173" s="235"/>
      <c r="IQ173" s="158"/>
      <c r="IR173" s="159"/>
      <c r="IS173" s="142"/>
      <c r="IT173" s="142"/>
      <c r="IU173" s="142"/>
      <c r="IV173" s="142"/>
    </row>
    <row r="174" spans="1:256" ht="15.6" customHeight="1" x14ac:dyDescent="0.2">
      <c r="A174" s="162" t="s">
        <v>622</v>
      </c>
      <c r="B174" s="231" t="s">
        <v>203</v>
      </c>
      <c r="C174" s="149" t="s">
        <v>587</v>
      </c>
      <c r="D174" s="7">
        <v>812</v>
      </c>
      <c r="E174" s="150">
        <f>E175+E176+E177+E178+E179+E180</f>
        <v>137000</v>
      </c>
      <c r="F174" s="150">
        <f>F181</f>
        <v>135902.33110000001</v>
      </c>
      <c r="G174" s="150">
        <f>G181</f>
        <v>63302.331100000003</v>
      </c>
      <c r="H174" s="150">
        <f>H181</f>
        <v>63302.331100000003</v>
      </c>
      <c r="I174" s="234"/>
      <c r="J174" s="235"/>
      <c r="K174" s="158"/>
      <c r="L174" s="157"/>
      <c r="M174" s="142"/>
      <c r="N174" s="142"/>
      <c r="O174" s="142"/>
      <c r="P174" s="142"/>
      <c r="Q174" s="234"/>
      <c r="R174" s="235"/>
      <c r="S174" s="158"/>
      <c r="T174" s="157"/>
      <c r="U174" s="142"/>
      <c r="V174" s="142"/>
      <c r="W174" s="142"/>
      <c r="X174" s="142"/>
      <c r="Y174" s="234"/>
      <c r="Z174" s="235"/>
      <c r="AA174" s="158"/>
      <c r="AB174" s="157"/>
      <c r="AC174" s="142"/>
      <c r="AD174" s="142"/>
      <c r="AE174" s="142"/>
      <c r="AF174" s="142"/>
      <c r="AG174" s="234"/>
      <c r="AH174" s="235"/>
      <c r="AI174" s="158"/>
      <c r="AJ174" s="157"/>
      <c r="AK174" s="142"/>
      <c r="AL174" s="142"/>
      <c r="AM174" s="142"/>
      <c r="AN174" s="142"/>
      <c r="AO174" s="234"/>
      <c r="AP174" s="235"/>
      <c r="AQ174" s="158"/>
      <c r="AR174" s="157"/>
      <c r="AS174" s="142"/>
      <c r="AT174" s="142"/>
      <c r="AU174" s="142"/>
      <c r="AV174" s="142"/>
      <c r="AW174" s="234"/>
      <c r="AX174" s="235"/>
      <c r="AY174" s="158"/>
      <c r="AZ174" s="157"/>
      <c r="BA174" s="142"/>
      <c r="BB174" s="142"/>
      <c r="BC174" s="142"/>
      <c r="BD174" s="142"/>
      <c r="BE174" s="234"/>
      <c r="BF174" s="235"/>
      <c r="BG174" s="158"/>
      <c r="BH174" s="157"/>
      <c r="BI174" s="142"/>
      <c r="BJ174" s="142"/>
      <c r="BK174" s="142"/>
      <c r="BL174" s="142"/>
      <c r="BM174" s="234"/>
      <c r="BN174" s="235"/>
      <c r="BO174" s="158"/>
      <c r="BP174" s="157"/>
      <c r="BQ174" s="142"/>
      <c r="BR174" s="142"/>
      <c r="BS174" s="142"/>
      <c r="BT174" s="142"/>
      <c r="BU174" s="234"/>
      <c r="BV174" s="235"/>
      <c r="BW174" s="158"/>
      <c r="BX174" s="157"/>
      <c r="BY174" s="142"/>
      <c r="BZ174" s="142"/>
      <c r="CA174" s="142"/>
      <c r="CB174" s="142"/>
      <c r="CC174" s="234"/>
      <c r="CD174" s="235"/>
      <c r="CE174" s="158"/>
      <c r="CF174" s="157"/>
      <c r="CG174" s="142"/>
      <c r="CH174" s="142"/>
      <c r="CI174" s="142"/>
      <c r="CJ174" s="142"/>
      <c r="CK174" s="234"/>
      <c r="CL174" s="235"/>
      <c r="CM174" s="158"/>
      <c r="CN174" s="157"/>
      <c r="CO174" s="142"/>
      <c r="CP174" s="142"/>
      <c r="CQ174" s="142"/>
      <c r="CR174" s="142"/>
      <c r="CS174" s="234"/>
      <c r="CT174" s="235"/>
      <c r="CU174" s="158"/>
      <c r="CV174" s="157"/>
      <c r="CW174" s="142"/>
      <c r="CX174" s="142"/>
      <c r="CY174" s="142"/>
      <c r="CZ174" s="142"/>
      <c r="DA174" s="234"/>
      <c r="DB174" s="235"/>
      <c r="DC174" s="158"/>
      <c r="DD174" s="157"/>
      <c r="DE174" s="142"/>
      <c r="DF174" s="142"/>
      <c r="DG174" s="142"/>
      <c r="DH174" s="142"/>
      <c r="DI174" s="234"/>
      <c r="DJ174" s="235"/>
      <c r="DK174" s="158"/>
      <c r="DL174" s="157"/>
      <c r="DM174" s="142"/>
      <c r="DN174" s="142"/>
      <c r="DO174" s="142"/>
      <c r="DP174" s="142"/>
      <c r="DQ174" s="234"/>
      <c r="DR174" s="235"/>
      <c r="DS174" s="158"/>
      <c r="DT174" s="157"/>
      <c r="DU174" s="142"/>
      <c r="DV174" s="142"/>
      <c r="DW174" s="142"/>
      <c r="DX174" s="142"/>
      <c r="DY174" s="234"/>
      <c r="DZ174" s="235"/>
      <c r="EA174" s="158"/>
      <c r="EB174" s="157"/>
      <c r="EC174" s="142"/>
      <c r="ED174" s="142"/>
      <c r="EE174" s="142"/>
      <c r="EF174" s="142"/>
      <c r="EG174" s="234"/>
      <c r="EH174" s="235"/>
      <c r="EI174" s="158"/>
      <c r="EJ174" s="157"/>
      <c r="EK174" s="142"/>
      <c r="EL174" s="142"/>
      <c r="EM174" s="142"/>
      <c r="EN174" s="142"/>
      <c r="EO174" s="234"/>
      <c r="EP174" s="235"/>
      <c r="EQ174" s="158"/>
      <c r="ER174" s="157"/>
      <c r="ES174" s="142"/>
      <c r="ET174" s="142"/>
      <c r="EU174" s="142"/>
      <c r="EV174" s="142"/>
      <c r="EW174" s="234"/>
      <c r="EX174" s="235"/>
      <c r="EY174" s="158"/>
      <c r="EZ174" s="157"/>
      <c r="FA174" s="142"/>
      <c r="FB174" s="142"/>
      <c r="FC174" s="142"/>
      <c r="FD174" s="142"/>
      <c r="FE174" s="234"/>
      <c r="FF174" s="235"/>
      <c r="FG174" s="158"/>
      <c r="FH174" s="157"/>
      <c r="FI174" s="142"/>
      <c r="FJ174" s="142"/>
      <c r="FK174" s="142"/>
      <c r="FL174" s="142"/>
      <c r="FM174" s="234"/>
      <c r="FN174" s="235"/>
      <c r="FO174" s="158"/>
      <c r="FP174" s="157"/>
      <c r="FQ174" s="142"/>
      <c r="FR174" s="142"/>
      <c r="FS174" s="142"/>
      <c r="FT174" s="142"/>
      <c r="FU174" s="234"/>
      <c r="FV174" s="235"/>
      <c r="FW174" s="158"/>
      <c r="FX174" s="157"/>
      <c r="FY174" s="142"/>
      <c r="FZ174" s="142"/>
      <c r="GA174" s="142"/>
      <c r="GB174" s="142"/>
      <c r="GC174" s="234"/>
      <c r="GD174" s="235"/>
      <c r="GE174" s="158"/>
      <c r="GF174" s="157"/>
      <c r="GG174" s="142"/>
      <c r="GH174" s="142"/>
      <c r="GI174" s="142"/>
      <c r="GJ174" s="142"/>
      <c r="GK174" s="234"/>
      <c r="GL174" s="235"/>
      <c r="GM174" s="158"/>
      <c r="GN174" s="157"/>
      <c r="GO174" s="142"/>
      <c r="GP174" s="142"/>
      <c r="GQ174" s="142"/>
      <c r="GR174" s="142"/>
      <c r="GS174" s="234"/>
      <c r="GT174" s="235"/>
      <c r="GU174" s="158"/>
      <c r="GV174" s="157"/>
      <c r="GW174" s="142"/>
      <c r="GX174" s="142"/>
      <c r="GY174" s="142"/>
      <c r="GZ174" s="142"/>
      <c r="HA174" s="234"/>
      <c r="HB174" s="235"/>
      <c r="HC174" s="158"/>
      <c r="HD174" s="157"/>
      <c r="HE174" s="142"/>
      <c r="HF174" s="142"/>
      <c r="HG174" s="142"/>
      <c r="HH174" s="142"/>
      <c r="HI174" s="234"/>
      <c r="HJ174" s="235"/>
      <c r="HK174" s="158"/>
      <c r="HL174" s="157"/>
      <c r="HM174" s="142"/>
      <c r="HN174" s="142"/>
      <c r="HO174" s="142"/>
      <c r="HP174" s="142"/>
      <c r="HQ174" s="234"/>
      <c r="HR174" s="235"/>
      <c r="HS174" s="158"/>
      <c r="HT174" s="157"/>
      <c r="HU174" s="142"/>
      <c r="HV174" s="142"/>
      <c r="HW174" s="142"/>
      <c r="HX174" s="142"/>
      <c r="HY174" s="234"/>
      <c r="HZ174" s="235"/>
      <c r="IA174" s="158"/>
      <c r="IB174" s="157"/>
      <c r="IC174" s="142"/>
      <c r="ID174" s="142"/>
      <c r="IE174" s="142"/>
      <c r="IF174" s="142"/>
      <c r="IG174" s="234"/>
      <c r="IH174" s="235"/>
      <c r="II174" s="158"/>
      <c r="IJ174" s="157"/>
      <c r="IK174" s="142"/>
      <c r="IL174" s="142"/>
      <c r="IM174" s="142"/>
      <c r="IN174" s="142"/>
      <c r="IO174" s="234"/>
      <c r="IP174" s="235"/>
      <c r="IQ174" s="158"/>
      <c r="IR174" s="157"/>
      <c r="IS174" s="142"/>
      <c r="IT174" s="142"/>
      <c r="IU174" s="142"/>
      <c r="IV174" s="142"/>
    </row>
    <row r="175" spans="1:256" ht="15.6" customHeight="1" x14ac:dyDescent="0.2">
      <c r="A175" s="162"/>
      <c r="B175" s="231"/>
      <c r="C175" s="149" t="s">
        <v>588</v>
      </c>
      <c r="D175" s="15"/>
      <c r="E175" s="150">
        <v>0</v>
      </c>
      <c r="F175" s="150">
        <v>0</v>
      </c>
      <c r="G175" s="150">
        <v>0</v>
      </c>
      <c r="H175" s="152">
        <v>0</v>
      </c>
      <c r="I175" s="234"/>
      <c r="J175" s="235"/>
      <c r="K175" s="158"/>
      <c r="L175" s="159"/>
      <c r="M175" s="142"/>
      <c r="N175" s="142"/>
      <c r="O175" s="142"/>
      <c r="P175" s="142"/>
      <c r="Q175" s="234"/>
      <c r="R175" s="235"/>
      <c r="S175" s="158"/>
      <c r="T175" s="159"/>
      <c r="U175" s="142"/>
      <c r="V175" s="142"/>
      <c r="W175" s="142"/>
      <c r="X175" s="142"/>
      <c r="Y175" s="234"/>
      <c r="Z175" s="235"/>
      <c r="AA175" s="158"/>
      <c r="AB175" s="159"/>
      <c r="AC175" s="142"/>
      <c r="AD175" s="142"/>
      <c r="AE175" s="142"/>
      <c r="AF175" s="142"/>
      <c r="AG175" s="234"/>
      <c r="AH175" s="235"/>
      <c r="AI175" s="158"/>
      <c r="AJ175" s="159"/>
      <c r="AK175" s="142"/>
      <c r="AL175" s="142"/>
      <c r="AM175" s="142"/>
      <c r="AN175" s="142"/>
      <c r="AO175" s="234"/>
      <c r="AP175" s="235"/>
      <c r="AQ175" s="158"/>
      <c r="AR175" s="159"/>
      <c r="AS175" s="142"/>
      <c r="AT175" s="142"/>
      <c r="AU175" s="142"/>
      <c r="AV175" s="142"/>
      <c r="AW175" s="234"/>
      <c r="AX175" s="235"/>
      <c r="AY175" s="158"/>
      <c r="AZ175" s="159"/>
      <c r="BA175" s="142"/>
      <c r="BB175" s="142"/>
      <c r="BC175" s="142"/>
      <c r="BD175" s="142"/>
      <c r="BE175" s="234"/>
      <c r="BF175" s="235"/>
      <c r="BG175" s="158"/>
      <c r="BH175" s="159"/>
      <c r="BI175" s="142"/>
      <c r="BJ175" s="142"/>
      <c r="BK175" s="142"/>
      <c r="BL175" s="142"/>
      <c r="BM175" s="234"/>
      <c r="BN175" s="235"/>
      <c r="BO175" s="158"/>
      <c r="BP175" s="159"/>
      <c r="BQ175" s="142"/>
      <c r="BR175" s="142"/>
      <c r="BS175" s="142"/>
      <c r="BT175" s="142"/>
      <c r="BU175" s="234"/>
      <c r="BV175" s="235"/>
      <c r="BW175" s="158"/>
      <c r="BX175" s="159"/>
      <c r="BY175" s="142"/>
      <c r="BZ175" s="142"/>
      <c r="CA175" s="142"/>
      <c r="CB175" s="142"/>
      <c r="CC175" s="234"/>
      <c r="CD175" s="235"/>
      <c r="CE175" s="158"/>
      <c r="CF175" s="159"/>
      <c r="CG175" s="142"/>
      <c r="CH175" s="142"/>
      <c r="CI175" s="142"/>
      <c r="CJ175" s="142"/>
      <c r="CK175" s="234"/>
      <c r="CL175" s="235"/>
      <c r="CM175" s="158"/>
      <c r="CN175" s="159"/>
      <c r="CO175" s="142"/>
      <c r="CP175" s="142"/>
      <c r="CQ175" s="142"/>
      <c r="CR175" s="142"/>
      <c r="CS175" s="234"/>
      <c r="CT175" s="235"/>
      <c r="CU175" s="158"/>
      <c r="CV175" s="159"/>
      <c r="CW175" s="142"/>
      <c r="CX175" s="142"/>
      <c r="CY175" s="142"/>
      <c r="CZ175" s="142"/>
      <c r="DA175" s="234"/>
      <c r="DB175" s="235"/>
      <c r="DC175" s="158"/>
      <c r="DD175" s="159"/>
      <c r="DE175" s="142"/>
      <c r="DF175" s="142"/>
      <c r="DG175" s="142"/>
      <c r="DH175" s="142"/>
      <c r="DI175" s="234"/>
      <c r="DJ175" s="235"/>
      <c r="DK175" s="158"/>
      <c r="DL175" s="159"/>
      <c r="DM175" s="142"/>
      <c r="DN175" s="142"/>
      <c r="DO175" s="142"/>
      <c r="DP175" s="142"/>
      <c r="DQ175" s="234"/>
      <c r="DR175" s="235"/>
      <c r="DS175" s="158"/>
      <c r="DT175" s="159"/>
      <c r="DU175" s="142"/>
      <c r="DV175" s="142"/>
      <c r="DW175" s="142"/>
      <c r="DX175" s="142"/>
      <c r="DY175" s="234"/>
      <c r="DZ175" s="235"/>
      <c r="EA175" s="158"/>
      <c r="EB175" s="159"/>
      <c r="EC175" s="142"/>
      <c r="ED175" s="142"/>
      <c r="EE175" s="142"/>
      <c r="EF175" s="142"/>
      <c r="EG175" s="234"/>
      <c r="EH175" s="235"/>
      <c r="EI175" s="158"/>
      <c r="EJ175" s="159"/>
      <c r="EK175" s="142"/>
      <c r="EL175" s="142"/>
      <c r="EM175" s="142"/>
      <c r="EN175" s="142"/>
      <c r="EO175" s="234"/>
      <c r="EP175" s="235"/>
      <c r="EQ175" s="158"/>
      <c r="ER175" s="159"/>
      <c r="ES175" s="142"/>
      <c r="ET175" s="142"/>
      <c r="EU175" s="142"/>
      <c r="EV175" s="142"/>
      <c r="EW175" s="234"/>
      <c r="EX175" s="235"/>
      <c r="EY175" s="158"/>
      <c r="EZ175" s="159"/>
      <c r="FA175" s="142"/>
      <c r="FB175" s="142"/>
      <c r="FC175" s="142"/>
      <c r="FD175" s="142"/>
      <c r="FE175" s="234"/>
      <c r="FF175" s="235"/>
      <c r="FG175" s="158"/>
      <c r="FH175" s="159"/>
      <c r="FI175" s="142"/>
      <c r="FJ175" s="142"/>
      <c r="FK175" s="142"/>
      <c r="FL175" s="142"/>
      <c r="FM175" s="234"/>
      <c r="FN175" s="235"/>
      <c r="FO175" s="158"/>
      <c r="FP175" s="159"/>
      <c r="FQ175" s="142"/>
      <c r="FR175" s="142"/>
      <c r="FS175" s="142"/>
      <c r="FT175" s="142"/>
      <c r="FU175" s="234"/>
      <c r="FV175" s="235"/>
      <c r="FW175" s="158"/>
      <c r="FX175" s="159"/>
      <c r="FY175" s="142"/>
      <c r="FZ175" s="142"/>
      <c r="GA175" s="142"/>
      <c r="GB175" s="142"/>
      <c r="GC175" s="234"/>
      <c r="GD175" s="235"/>
      <c r="GE175" s="158"/>
      <c r="GF175" s="159"/>
      <c r="GG175" s="142"/>
      <c r="GH175" s="142"/>
      <c r="GI175" s="142"/>
      <c r="GJ175" s="142"/>
      <c r="GK175" s="234"/>
      <c r="GL175" s="235"/>
      <c r="GM175" s="158"/>
      <c r="GN175" s="159"/>
      <c r="GO175" s="142"/>
      <c r="GP175" s="142"/>
      <c r="GQ175" s="142"/>
      <c r="GR175" s="142"/>
      <c r="GS175" s="234"/>
      <c r="GT175" s="235"/>
      <c r="GU175" s="158"/>
      <c r="GV175" s="159"/>
      <c r="GW175" s="142"/>
      <c r="GX175" s="142"/>
      <c r="GY175" s="142"/>
      <c r="GZ175" s="142"/>
      <c r="HA175" s="234"/>
      <c r="HB175" s="235"/>
      <c r="HC175" s="158"/>
      <c r="HD175" s="159"/>
      <c r="HE175" s="142"/>
      <c r="HF175" s="142"/>
      <c r="HG175" s="142"/>
      <c r="HH175" s="142"/>
      <c r="HI175" s="234"/>
      <c r="HJ175" s="235"/>
      <c r="HK175" s="158"/>
      <c r="HL175" s="159"/>
      <c r="HM175" s="142"/>
      <c r="HN175" s="142"/>
      <c r="HO175" s="142"/>
      <c r="HP175" s="142"/>
      <c r="HQ175" s="234"/>
      <c r="HR175" s="235"/>
      <c r="HS175" s="158"/>
      <c r="HT175" s="159"/>
      <c r="HU175" s="142"/>
      <c r="HV175" s="142"/>
      <c r="HW175" s="142"/>
      <c r="HX175" s="142"/>
      <c r="HY175" s="234"/>
      <c r="HZ175" s="235"/>
      <c r="IA175" s="158"/>
      <c r="IB175" s="159"/>
      <c r="IC175" s="142"/>
      <c r="ID175" s="142"/>
      <c r="IE175" s="142"/>
      <c r="IF175" s="142"/>
      <c r="IG175" s="234"/>
      <c r="IH175" s="235"/>
      <c r="II175" s="158"/>
      <c r="IJ175" s="159"/>
      <c r="IK175" s="142"/>
      <c r="IL175" s="142"/>
      <c r="IM175" s="142"/>
      <c r="IN175" s="142"/>
      <c r="IO175" s="234"/>
      <c r="IP175" s="235"/>
      <c r="IQ175" s="158"/>
      <c r="IR175" s="159"/>
      <c r="IS175" s="142"/>
      <c r="IT175" s="142"/>
      <c r="IU175" s="142"/>
      <c r="IV175" s="142"/>
    </row>
    <row r="176" spans="1:256" ht="15.6" customHeight="1" x14ac:dyDescent="0.2">
      <c r="A176" s="162"/>
      <c r="B176" s="231"/>
      <c r="C176" s="149" t="s">
        <v>589</v>
      </c>
      <c r="D176" s="15"/>
      <c r="E176" s="150">
        <f>E183</f>
        <v>37000</v>
      </c>
      <c r="F176" s="150">
        <f>F183</f>
        <v>35902.331100000003</v>
      </c>
      <c r="G176" s="150">
        <f>G183</f>
        <v>35902.331100000003</v>
      </c>
      <c r="H176" s="150">
        <f>H183</f>
        <v>35902.331100000003</v>
      </c>
      <c r="I176" s="234"/>
      <c r="J176" s="235"/>
      <c r="K176" s="158"/>
      <c r="L176" s="159"/>
      <c r="M176" s="142"/>
      <c r="N176" s="142"/>
      <c r="O176" s="142"/>
      <c r="P176" s="142"/>
      <c r="Q176" s="234"/>
      <c r="R176" s="235"/>
      <c r="S176" s="158"/>
      <c r="T176" s="159"/>
      <c r="U176" s="142"/>
      <c r="V176" s="142"/>
      <c r="W176" s="142"/>
      <c r="X176" s="142"/>
      <c r="Y176" s="234"/>
      <c r="Z176" s="235"/>
      <c r="AA176" s="158"/>
      <c r="AB176" s="159"/>
      <c r="AC176" s="142"/>
      <c r="AD176" s="142"/>
      <c r="AE176" s="142"/>
      <c r="AF176" s="142"/>
      <c r="AG176" s="234"/>
      <c r="AH176" s="235"/>
      <c r="AI176" s="158"/>
      <c r="AJ176" s="159"/>
      <c r="AK176" s="142"/>
      <c r="AL176" s="142"/>
      <c r="AM176" s="142"/>
      <c r="AN176" s="142"/>
      <c r="AO176" s="234"/>
      <c r="AP176" s="235"/>
      <c r="AQ176" s="158"/>
      <c r="AR176" s="159"/>
      <c r="AS176" s="142"/>
      <c r="AT176" s="142"/>
      <c r="AU176" s="142"/>
      <c r="AV176" s="142"/>
      <c r="AW176" s="234"/>
      <c r="AX176" s="235"/>
      <c r="AY176" s="158"/>
      <c r="AZ176" s="159"/>
      <c r="BA176" s="142"/>
      <c r="BB176" s="142"/>
      <c r="BC176" s="142"/>
      <c r="BD176" s="142"/>
      <c r="BE176" s="234"/>
      <c r="BF176" s="235"/>
      <c r="BG176" s="158"/>
      <c r="BH176" s="159"/>
      <c r="BI176" s="142"/>
      <c r="BJ176" s="142"/>
      <c r="BK176" s="142"/>
      <c r="BL176" s="142"/>
      <c r="BM176" s="234"/>
      <c r="BN176" s="235"/>
      <c r="BO176" s="158"/>
      <c r="BP176" s="159"/>
      <c r="BQ176" s="142"/>
      <c r="BR176" s="142"/>
      <c r="BS176" s="142"/>
      <c r="BT176" s="142"/>
      <c r="BU176" s="234"/>
      <c r="BV176" s="235"/>
      <c r="BW176" s="158"/>
      <c r="BX176" s="159"/>
      <c r="BY176" s="142"/>
      <c r="BZ176" s="142"/>
      <c r="CA176" s="142"/>
      <c r="CB176" s="142"/>
      <c r="CC176" s="234"/>
      <c r="CD176" s="235"/>
      <c r="CE176" s="158"/>
      <c r="CF176" s="159"/>
      <c r="CG176" s="142"/>
      <c r="CH176" s="142"/>
      <c r="CI176" s="142"/>
      <c r="CJ176" s="142"/>
      <c r="CK176" s="234"/>
      <c r="CL176" s="235"/>
      <c r="CM176" s="158"/>
      <c r="CN176" s="159"/>
      <c r="CO176" s="142"/>
      <c r="CP176" s="142"/>
      <c r="CQ176" s="142"/>
      <c r="CR176" s="142"/>
      <c r="CS176" s="234"/>
      <c r="CT176" s="235"/>
      <c r="CU176" s="158"/>
      <c r="CV176" s="159"/>
      <c r="CW176" s="142"/>
      <c r="CX176" s="142"/>
      <c r="CY176" s="142"/>
      <c r="CZ176" s="142"/>
      <c r="DA176" s="234"/>
      <c r="DB176" s="235"/>
      <c r="DC176" s="158"/>
      <c r="DD176" s="159"/>
      <c r="DE176" s="142"/>
      <c r="DF176" s="142"/>
      <c r="DG176" s="142"/>
      <c r="DH176" s="142"/>
      <c r="DI176" s="234"/>
      <c r="DJ176" s="235"/>
      <c r="DK176" s="158"/>
      <c r="DL176" s="159"/>
      <c r="DM176" s="142"/>
      <c r="DN176" s="142"/>
      <c r="DO176" s="142"/>
      <c r="DP176" s="142"/>
      <c r="DQ176" s="234"/>
      <c r="DR176" s="235"/>
      <c r="DS176" s="158"/>
      <c r="DT176" s="159"/>
      <c r="DU176" s="142"/>
      <c r="DV176" s="142"/>
      <c r="DW176" s="142"/>
      <c r="DX176" s="142"/>
      <c r="DY176" s="234"/>
      <c r="DZ176" s="235"/>
      <c r="EA176" s="158"/>
      <c r="EB176" s="159"/>
      <c r="EC176" s="142"/>
      <c r="ED176" s="142"/>
      <c r="EE176" s="142"/>
      <c r="EF176" s="142"/>
      <c r="EG176" s="234"/>
      <c r="EH176" s="235"/>
      <c r="EI176" s="158"/>
      <c r="EJ176" s="159"/>
      <c r="EK176" s="142"/>
      <c r="EL176" s="142"/>
      <c r="EM176" s="142"/>
      <c r="EN176" s="142"/>
      <c r="EO176" s="234"/>
      <c r="EP176" s="235"/>
      <c r="EQ176" s="158"/>
      <c r="ER176" s="159"/>
      <c r="ES176" s="142"/>
      <c r="ET176" s="142"/>
      <c r="EU176" s="142"/>
      <c r="EV176" s="142"/>
      <c r="EW176" s="234"/>
      <c r="EX176" s="235"/>
      <c r="EY176" s="158"/>
      <c r="EZ176" s="159"/>
      <c r="FA176" s="142"/>
      <c r="FB176" s="142"/>
      <c r="FC176" s="142"/>
      <c r="FD176" s="142"/>
      <c r="FE176" s="234"/>
      <c r="FF176" s="235"/>
      <c r="FG176" s="158"/>
      <c r="FH176" s="159"/>
      <c r="FI176" s="142"/>
      <c r="FJ176" s="142"/>
      <c r="FK176" s="142"/>
      <c r="FL176" s="142"/>
      <c r="FM176" s="234"/>
      <c r="FN176" s="235"/>
      <c r="FO176" s="158"/>
      <c r="FP176" s="159"/>
      <c r="FQ176" s="142"/>
      <c r="FR176" s="142"/>
      <c r="FS176" s="142"/>
      <c r="FT176" s="142"/>
      <c r="FU176" s="234"/>
      <c r="FV176" s="235"/>
      <c r="FW176" s="158"/>
      <c r="FX176" s="159"/>
      <c r="FY176" s="142"/>
      <c r="FZ176" s="142"/>
      <c r="GA176" s="142"/>
      <c r="GB176" s="142"/>
      <c r="GC176" s="234"/>
      <c r="GD176" s="235"/>
      <c r="GE176" s="158"/>
      <c r="GF176" s="159"/>
      <c r="GG176" s="142"/>
      <c r="GH176" s="142"/>
      <c r="GI176" s="142"/>
      <c r="GJ176" s="142"/>
      <c r="GK176" s="234"/>
      <c r="GL176" s="235"/>
      <c r="GM176" s="158"/>
      <c r="GN176" s="159"/>
      <c r="GO176" s="142"/>
      <c r="GP176" s="142"/>
      <c r="GQ176" s="142"/>
      <c r="GR176" s="142"/>
      <c r="GS176" s="234"/>
      <c r="GT176" s="235"/>
      <c r="GU176" s="158"/>
      <c r="GV176" s="159"/>
      <c r="GW176" s="142"/>
      <c r="GX176" s="142"/>
      <c r="GY176" s="142"/>
      <c r="GZ176" s="142"/>
      <c r="HA176" s="234"/>
      <c r="HB176" s="235"/>
      <c r="HC176" s="158"/>
      <c r="HD176" s="159"/>
      <c r="HE176" s="142"/>
      <c r="HF176" s="142"/>
      <c r="HG176" s="142"/>
      <c r="HH176" s="142"/>
      <c r="HI176" s="234"/>
      <c r="HJ176" s="235"/>
      <c r="HK176" s="158"/>
      <c r="HL176" s="159"/>
      <c r="HM176" s="142"/>
      <c r="HN176" s="142"/>
      <c r="HO176" s="142"/>
      <c r="HP176" s="142"/>
      <c r="HQ176" s="234"/>
      <c r="HR176" s="235"/>
      <c r="HS176" s="158"/>
      <c r="HT176" s="159"/>
      <c r="HU176" s="142"/>
      <c r="HV176" s="142"/>
      <c r="HW176" s="142"/>
      <c r="HX176" s="142"/>
      <c r="HY176" s="234"/>
      <c r="HZ176" s="235"/>
      <c r="IA176" s="158"/>
      <c r="IB176" s="159"/>
      <c r="IC176" s="142"/>
      <c r="ID176" s="142"/>
      <c r="IE176" s="142"/>
      <c r="IF176" s="142"/>
      <c r="IG176" s="234"/>
      <c r="IH176" s="235"/>
      <c r="II176" s="158"/>
      <c r="IJ176" s="159"/>
      <c r="IK176" s="142"/>
      <c r="IL176" s="142"/>
      <c r="IM176" s="142"/>
      <c r="IN176" s="142"/>
      <c r="IO176" s="234"/>
      <c r="IP176" s="235"/>
      <c r="IQ176" s="158"/>
      <c r="IR176" s="159"/>
      <c r="IS176" s="142"/>
      <c r="IT176" s="142"/>
      <c r="IU176" s="142"/>
      <c r="IV176" s="142"/>
    </row>
    <row r="177" spans="1:256" ht="16.899999999999999" customHeight="1" x14ac:dyDescent="0.2">
      <c r="A177" s="162"/>
      <c r="B177" s="231"/>
      <c r="C177" s="149" t="s">
        <v>590</v>
      </c>
      <c r="D177" s="15"/>
      <c r="E177" s="150">
        <v>0</v>
      </c>
      <c r="F177" s="150">
        <v>0</v>
      </c>
      <c r="G177" s="150">
        <v>0</v>
      </c>
      <c r="H177" s="152">
        <v>0</v>
      </c>
      <c r="I177" s="234"/>
      <c r="J177" s="235"/>
      <c r="K177" s="158"/>
      <c r="L177" s="159"/>
      <c r="M177" s="142"/>
      <c r="N177" s="142"/>
      <c r="O177" s="142"/>
      <c r="P177" s="142"/>
      <c r="Q177" s="234"/>
      <c r="R177" s="235"/>
      <c r="S177" s="158"/>
      <c r="T177" s="159"/>
      <c r="U177" s="142"/>
      <c r="V177" s="142"/>
      <c r="W177" s="142"/>
      <c r="X177" s="142"/>
      <c r="Y177" s="234"/>
      <c r="Z177" s="235"/>
      <c r="AA177" s="158"/>
      <c r="AB177" s="159"/>
      <c r="AC177" s="142"/>
      <c r="AD177" s="142"/>
      <c r="AE177" s="142"/>
      <c r="AF177" s="142"/>
      <c r="AG177" s="234"/>
      <c r="AH177" s="235"/>
      <c r="AI177" s="158"/>
      <c r="AJ177" s="159"/>
      <c r="AK177" s="142"/>
      <c r="AL177" s="142"/>
      <c r="AM177" s="142"/>
      <c r="AN177" s="142"/>
      <c r="AO177" s="234"/>
      <c r="AP177" s="235"/>
      <c r="AQ177" s="158"/>
      <c r="AR177" s="159"/>
      <c r="AS177" s="142"/>
      <c r="AT177" s="142"/>
      <c r="AU177" s="142"/>
      <c r="AV177" s="142"/>
      <c r="AW177" s="234"/>
      <c r="AX177" s="235"/>
      <c r="AY177" s="158"/>
      <c r="AZ177" s="159"/>
      <c r="BA177" s="142"/>
      <c r="BB177" s="142"/>
      <c r="BC177" s="142"/>
      <c r="BD177" s="142"/>
      <c r="BE177" s="234"/>
      <c r="BF177" s="235"/>
      <c r="BG177" s="158"/>
      <c r="BH177" s="159"/>
      <c r="BI177" s="142"/>
      <c r="BJ177" s="142"/>
      <c r="BK177" s="142"/>
      <c r="BL177" s="142"/>
      <c r="BM177" s="234"/>
      <c r="BN177" s="235"/>
      <c r="BO177" s="158"/>
      <c r="BP177" s="159"/>
      <c r="BQ177" s="142"/>
      <c r="BR177" s="142"/>
      <c r="BS177" s="142"/>
      <c r="BT177" s="142"/>
      <c r="BU177" s="234"/>
      <c r="BV177" s="235"/>
      <c r="BW177" s="158"/>
      <c r="BX177" s="159"/>
      <c r="BY177" s="142"/>
      <c r="BZ177" s="142"/>
      <c r="CA177" s="142"/>
      <c r="CB177" s="142"/>
      <c r="CC177" s="234"/>
      <c r="CD177" s="235"/>
      <c r="CE177" s="158"/>
      <c r="CF177" s="159"/>
      <c r="CG177" s="142"/>
      <c r="CH177" s="142"/>
      <c r="CI177" s="142"/>
      <c r="CJ177" s="142"/>
      <c r="CK177" s="234"/>
      <c r="CL177" s="235"/>
      <c r="CM177" s="158"/>
      <c r="CN177" s="159"/>
      <c r="CO177" s="142"/>
      <c r="CP177" s="142"/>
      <c r="CQ177" s="142"/>
      <c r="CR177" s="142"/>
      <c r="CS177" s="234"/>
      <c r="CT177" s="235"/>
      <c r="CU177" s="158"/>
      <c r="CV177" s="159"/>
      <c r="CW177" s="142"/>
      <c r="CX177" s="142"/>
      <c r="CY177" s="142"/>
      <c r="CZ177" s="142"/>
      <c r="DA177" s="234"/>
      <c r="DB177" s="235"/>
      <c r="DC177" s="158"/>
      <c r="DD177" s="159"/>
      <c r="DE177" s="142"/>
      <c r="DF177" s="142"/>
      <c r="DG177" s="142"/>
      <c r="DH177" s="142"/>
      <c r="DI177" s="234"/>
      <c r="DJ177" s="235"/>
      <c r="DK177" s="158"/>
      <c r="DL177" s="159"/>
      <c r="DM177" s="142"/>
      <c r="DN177" s="142"/>
      <c r="DO177" s="142"/>
      <c r="DP177" s="142"/>
      <c r="DQ177" s="234"/>
      <c r="DR177" s="235"/>
      <c r="DS177" s="158"/>
      <c r="DT177" s="159"/>
      <c r="DU177" s="142"/>
      <c r="DV177" s="142"/>
      <c r="DW177" s="142"/>
      <c r="DX177" s="142"/>
      <c r="DY177" s="234"/>
      <c r="DZ177" s="235"/>
      <c r="EA177" s="158"/>
      <c r="EB177" s="159"/>
      <c r="EC177" s="142"/>
      <c r="ED177" s="142"/>
      <c r="EE177" s="142"/>
      <c r="EF177" s="142"/>
      <c r="EG177" s="234"/>
      <c r="EH177" s="235"/>
      <c r="EI177" s="158"/>
      <c r="EJ177" s="159"/>
      <c r="EK177" s="142"/>
      <c r="EL177" s="142"/>
      <c r="EM177" s="142"/>
      <c r="EN177" s="142"/>
      <c r="EO177" s="234"/>
      <c r="EP177" s="235"/>
      <c r="EQ177" s="158"/>
      <c r="ER177" s="159"/>
      <c r="ES177" s="142"/>
      <c r="ET177" s="142"/>
      <c r="EU177" s="142"/>
      <c r="EV177" s="142"/>
      <c r="EW177" s="234"/>
      <c r="EX177" s="235"/>
      <c r="EY177" s="158"/>
      <c r="EZ177" s="159"/>
      <c r="FA177" s="142"/>
      <c r="FB177" s="142"/>
      <c r="FC177" s="142"/>
      <c r="FD177" s="142"/>
      <c r="FE177" s="234"/>
      <c r="FF177" s="235"/>
      <c r="FG177" s="158"/>
      <c r="FH177" s="159"/>
      <c r="FI177" s="142"/>
      <c r="FJ177" s="142"/>
      <c r="FK177" s="142"/>
      <c r="FL177" s="142"/>
      <c r="FM177" s="234"/>
      <c r="FN177" s="235"/>
      <c r="FO177" s="158"/>
      <c r="FP177" s="159"/>
      <c r="FQ177" s="142"/>
      <c r="FR177" s="142"/>
      <c r="FS177" s="142"/>
      <c r="FT177" s="142"/>
      <c r="FU177" s="234"/>
      <c r="FV177" s="235"/>
      <c r="FW177" s="158"/>
      <c r="FX177" s="159"/>
      <c r="FY177" s="142"/>
      <c r="FZ177" s="142"/>
      <c r="GA177" s="142"/>
      <c r="GB177" s="142"/>
      <c r="GC177" s="234"/>
      <c r="GD177" s="235"/>
      <c r="GE177" s="158"/>
      <c r="GF177" s="159"/>
      <c r="GG177" s="142"/>
      <c r="GH177" s="142"/>
      <c r="GI177" s="142"/>
      <c r="GJ177" s="142"/>
      <c r="GK177" s="234"/>
      <c r="GL177" s="235"/>
      <c r="GM177" s="158"/>
      <c r="GN177" s="159"/>
      <c r="GO177" s="142"/>
      <c r="GP177" s="142"/>
      <c r="GQ177" s="142"/>
      <c r="GR177" s="142"/>
      <c r="GS177" s="234"/>
      <c r="GT177" s="235"/>
      <c r="GU177" s="158"/>
      <c r="GV177" s="159"/>
      <c r="GW177" s="142"/>
      <c r="GX177" s="142"/>
      <c r="GY177" s="142"/>
      <c r="GZ177" s="142"/>
      <c r="HA177" s="234"/>
      <c r="HB177" s="235"/>
      <c r="HC177" s="158"/>
      <c r="HD177" s="159"/>
      <c r="HE177" s="142"/>
      <c r="HF177" s="142"/>
      <c r="HG177" s="142"/>
      <c r="HH177" s="142"/>
      <c r="HI177" s="234"/>
      <c r="HJ177" s="235"/>
      <c r="HK177" s="158"/>
      <c r="HL177" s="159"/>
      <c r="HM177" s="142"/>
      <c r="HN177" s="142"/>
      <c r="HO177" s="142"/>
      <c r="HP177" s="142"/>
      <c r="HQ177" s="234"/>
      <c r="HR177" s="235"/>
      <c r="HS177" s="158"/>
      <c r="HT177" s="159"/>
      <c r="HU177" s="142"/>
      <c r="HV177" s="142"/>
      <c r="HW177" s="142"/>
      <c r="HX177" s="142"/>
      <c r="HY177" s="234"/>
      <c r="HZ177" s="235"/>
      <c r="IA177" s="158"/>
      <c r="IB177" s="159"/>
      <c r="IC177" s="142"/>
      <c r="ID177" s="142"/>
      <c r="IE177" s="142"/>
      <c r="IF177" s="142"/>
      <c r="IG177" s="234"/>
      <c r="IH177" s="235"/>
      <c r="II177" s="158"/>
      <c r="IJ177" s="159"/>
      <c r="IK177" s="142"/>
      <c r="IL177" s="142"/>
      <c r="IM177" s="142"/>
      <c r="IN177" s="142"/>
      <c r="IO177" s="234"/>
      <c r="IP177" s="235"/>
      <c r="IQ177" s="158"/>
      <c r="IR177" s="159"/>
      <c r="IS177" s="142"/>
      <c r="IT177" s="142"/>
      <c r="IU177" s="142"/>
      <c r="IV177" s="142"/>
    </row>
    <row r="178" spans="1:256" ht="28.9" customHeight="1" x14ac:dyDescent="0.2">
      <c r="A178" s="162"/>
      <c r="B178" s="231"/>
      <c r="C178" s="149" t="s">
        <v>596</v>
      </c>
      <c r="D178" s="15"/>
      <c r="E178" s="150">
        <v>0</v>
      </c>
      <c r="F178" s="150">
        <v>0</v>
      </c>
      <c r="G178" s="150">
        <v>0</v>
      </c>
      <c r="H178" s="152">
        <v>0</v>
      </c>
      <c r="I178" s="234"/>
      <c r="J178" s="235"/>
      <c r="K178" s="158"/>
      <c r="L178" s="159"/>
      <c r="M178" s="142"/>
      <c r="N178" s="142"/>
      <c r="O178" s="142"/>
      <c r="P178" s="142"/>
      <c r="Q178" s="234"/>
      <c r="R178" s="235"/>
      <c r="S178" s="158"/>
      <c r="T178" s="159"/>
      <c r="U178" s="142"/>
      <c r="V178" s="142"/>
      <c r="W178" s="142"/>
      <c r="X178" s="142"/>
      <c r="Y178" s="234"/>
      <c r="Z178" s="235"/>
      <c r="AA178" s="158"/>
      <c r="AB178" s="159"/>
      <c r="AC178" s="142"/>
      <c r="AD178" s="142"/>
      <c r="AE178" s="142"/>
      <c r="AF178" s="142"/>
      <c r="AG178" s="234"/>
      <c r="AH178" s="235"/>
      <c r="AI178" s="158"/>
      <c r="AJ178" s="159"/>
      <c r="AK178" s="142"/>
      <c r="AL178" s="142"/>
      <c r="AM178" s="142"/>
      <c r="AN178" s="142"/>
      <c r="AO178" s="234"/>
      <c r="AP178" s="235"/>
      <c r="AQ178" s="158"/>
      <c r="AR178" s="159"/>
      <c r="AS178" s="142"/>
      <c r="AT178" s="142"/>
      <c r="AU178" s="142"/>
      <c r="AV178" s="142"/>
      <c r="AW178" s="234"/>
      <c r="AX178" s="235"/>
      <c r="AY178" s="158"/>
      <c r="AZ178" s="159"/>
      <c r="BA178" s="142"/>
      <c r="BB178" s="142"/>
      <c r="BC178" s="142"/>
      <c r="BD178" s="142"/>
      <c r="BE178" s="234"/>
      <c r="BF178" s="235"/>
      <c r="BG178" s="158"/>
      <c r="BH178" s="159"/>
      <c r="BI178" s="142"/>
      <c r="BJ178" s="142"/>
      <c r="BK178" s="142"/>
      <c r="BL178" s="142"/>
      <c r="BM178" s="234"/>
      <c r="BN178" s="235"/>
      <c r="BO178" s="158"/>
      <c r="BP178" s="159"/>
      <c r="BQ178" s="142"/>
      <c r="BR178" s="142"/>
      <c r="BS178" s="142"/>
      <c r="BT178" s="142"/>
      <c r="BU178" s="234"/>
      <c r="BV178" s="235"/>
      <c r="BW178" s="158"/>
      <c r="BX178" s="159"/>
      <c r="BY178" s="142"/>
      <c r="BZ178" s="142"/>
      <c r="CA178" s="142"/>
      <c r="CB178" s="142"/>
      <c r="CC178" s="234"/>
      <c r="CD178" s="235"/>
      <c r="CE178" s="158"/>
      <c r="CF178" s="159"/>
      <c r="CG178" s="142"/>
      <c r="CH178" s="142"/>
      <c r="CI178" s="142"/>
      <c r="CJ178" s="142"/>
      <c r="CK178" s="234"/>
      <c r="CL178" s="235"/>
      <c r="CM178" s="158"/>
      <c r="CN178" s="159"/>
      <c r="CO178" s="142"/>
      <c r="CP178" s="142"/>
      <c r="CQ178" s="142"/>
      <c r="CR178" s="142"/>
      <c r="CS178" s="234"/>
      <c r="CT178" s="235"/>
      <c r="CU178" s="158"/>
      <c r="CV178" s="159"/>
      <c r="CW178" s="142"/>
      <c r="CX178" s="142"/>
      <c r="CY178" s="142"/>
      <c r="CZ178" s="142"/>
      <c r="DA178" s="234"/>
      <c r="DB178" s="235"/>
      <c r="DC178" s="158"/>
      <c r="DD178" s="159"/>
      <c r="DE178" s="142"/>
      <c r="DF178" s="142"/>
      <c r="DG178" s="142"/>
      <c r="DH178" s="142"/>
      <c r="DI178" s="234"/>
      <c r="DJ178" s="235"/>
      <c r="DK178" s="158"/>
      <c r="DL178" s="159"/>
      <c r="DM178" s="142"/>
      <c r="DN178" s="142"/>
      <c r="DO178" s="142"/>
      <c r="DP178" s="142"/>
      <c r="DQ178" s="234"/>
      <c r="DR178" s="235"/>
      <c r="DS178" s="158"/>
      <c r="DT178" s="159"/>
      <c r="DU178" s="142"/>
      <c r="DV178" s="142"/>
      <c r="DW178" s="142"/>
      <c r="DX178" s="142"/>
      <c r="DY178" s="234"/>
      <c r="DZ178" s="235"/>
      <c r="EA178" s="158"/>
      <c r="EB178" s="159"/>
      <c r="EC178" s="142"/>
      <c r="ED178" s="142"/>
      <c r="EE178" s="142"/>
      <c r="EF178" s="142"/>
      <c r="EG178" s="234"/>
      <c r="EH178" s="235"/>
      <c r="EI178" s="158"/>
      <c r="EJ178" s="159"/>
      <c r="EK178" s="142"/>
      <c r="EL178" s="142"/>
      <c r="EM178" s="142"/>
      <c r="EN178" s="142"/>
      <c r="EO178" s="234"/>
      <c r="EP178" s="235"/>
      <c r="EQ178" s="158"/>
      <c r="ER178" s="159"/>
      <c r="ES178" s="142"/>
      <c r="ET178" s="142"/>
      <c r="EU178" s="142"/>
      <c r="EV178" s="142"/>
      <c r="EW178" s="234"/>
      <c r="EX178" s="235"/>
      <c r="EY178" s="158"/>
      <c r="EZ178" s="159"/>
      <c r="FA178" s="142"/>
      <c r="FB178" s="142"/>
      <c r="FC178" s="142"/>
      <c r="FD178" s="142"/>
      <c r="FE178" s="234"/>
      <c r="FF178" s="235"/>
      <c r="FG178" s="158"/>
      <c r="FH178" s="159"/>
      <c r="FI178" s="142"/>
      <c r="FJ178" s="142"/>
      <c r="FK178" s="142"/>
      <c r="FL178" s="142"/>
      <c r="FM178" s="234"/>
      <c r="FN178" s="235"/>
      <c r="FO178" s="158"/>
      <c r="FP178" s="159"/>
      <c r="FQ178" s="142"/>
      <c r="FR178" s="142"/>
      <c r="FS178" s="142"/>
      <c r="FT178" s="142"/>
      <c r="FU178" s="234"/>
      <c r="FV178" s="235"/>
      <c r="FW178" s="158"/>
      <c r="FX178" s="159"/>
      <c r="FY178" s="142"/>
      <c r="FZ178" s="142"/>
      <c r="GA178" s="142"/>
      <c r="GB178" s="142"/>
      <c r="GC178" s="234"/>
      <c r="GD178" s="235"/>
      <c r="GE178" s="158"/>
      <c r="GF178" s="159"/>
      <c r="GG178" s="142"/>
      <c r="GH178" s="142"/>
      <c r="GI178" s="142"/>
      <c r="GJ178" s="142"/>
      <c r="GK178" s="234"/>
      <c r="GL178" s="235"/>
      <c r="GM178" s="158"/>
      <c r="GN178" s="159"/>
      <c r="GO178" s="142"/>
      <c r="GP178" s="142"/>
      <c r="GQ178" s="142"/>
      <c r="GR178" s="142"/>
      <c r="GS178" s="234"/>
      <c r="GT178" s="235"/>
      <c r="GU178" s="158"/>
      <c r="GV178" s="159"/>
      <c r="GW178" s="142"/>
      <c r="GX178" s="142"/>
      <c r="GY178" s="142"/>
      <c r="GZ178" s="142"/>
      <c r="HA178" s="234"/>
      <c r="HB178" s="235"/>
      <c r="HC178" s="158"/>
      <c r="HD178" s="159"/>
      <c r="HE178" s="142"/>
      <c r="HF178" s="142"/>
      <c r="HG178" s="142"/>
      <c r="HH178" s="142"/>
      <c r="HI178" s="234"/>
      <c r="HJ178" s="235"/>
      <c r="HK178" s="158"/>
      <c r="HL178" s="159"/>
      <c r="HM178" s="142"/>
      <c r="HN178" s="142"/>
      <c r="HO178" s="142"/>
      <c r="HP178" s="142"/>
      <c r="HQ178" s="234"/>
      <c r="HR178" s="235"/>
      <c r="HS178" s="158"/>
      <c r="HT178" s="159"/>
      <c r="HU178" s="142"/>
      <c r="HV178" s="142"/>
      <c r="HW178" s="142"/>
      <c r="HX178" s="142"/>
      <c r="HY178" s="234"/>
      <c r="HZ178" s="235"/>
      <c r="IA178" s="158"/>
      <c r="IB178" s="159"/>
      <c r="IC178" s="142"/>
      <c r="ID178" s="142"/>
      <c r="IE178" s="142"/>
      <c r="IF178" s="142"/>
      <c r="IG178" s="234"/>
      <c r="IH178" s="235"/>
      <c r="II178" s="158"/>
      <c r="IJ178" s="159"/>
      <c r="IK178" s="142"/>
      <c r="IL178" s="142"/>
      <c r="IM178" s="142"/>
      <c r="IN178" s="142"/>
      <c r="IO178" s="234"/>
      <c r="IP178" s="235"/>
      <c r="IQ178" s="158"/>
      <c r="IR178" s="159"/>
      <c r="IS178" s="142"/>
      <c r="IT178" s="142"/>
      <c r="IU178" s="142"/>
      <c r="IV178" s="142"/>
    </row>
    <row r="179" spans="1:256" ht="19.149999999999999" customHeight="1" x14ac:dyDescent="0.2">
      <c r="A179" s="162"/>
      <c r="B179" s="231"/>
      <c r="C179" s="149" t="s">
        <v>597</v>
      </c>
      <c r="D179" s="15"/>
      <c r="E179" s="150">
        <v>0</v>
      </c>
      <c r="F179" s="150">
        <v>0</v>
      </c>
      <c r="G179" s="150">
        <v>0</v>
      </c>
      <c r="H179" s="152">
        <v>0</v>
      </c>
      <c r="I179" s="234"/>
      <c r="J179" s="235"/>
      <c r="K179" s="158"/>
      <c r="L179" s="159"/>
      <c r="M179" s="142"/>
      <c r="N179" s="142"/>
      <c r="O179" s="142"/>
      <c r="P179" s="142"/>
      <c r="Q179" s="234"/>
      <c r="R179" s="235"/>
      <c r="S179" s="158"/>
      <c r="T179" s="159"/>
      <c r="U179" s="142"/>
      <c r="V179" s="142"/>
      <c r="W179" s="142"/>
      <c r="X179" s="142"/>
      <c r="Y179" s="234"/>
      <c r="Z179" s="235"/>
      <c r="AA179" s="158"/>
      <c r="AB179" s="159"/>
      <c r="AC179" s="142"/>
      <c r="AD179" s="142"/>
      <c r="AE179" s="142"/>
      <c r="AF179" s="142"/>
      <c r="AG179" s="234"/>
      <c r="AH179" s="235"/>
      <c r="AI179" s="158"/>
      <c r="AJ179" s="159"/>
      <c r="AK179" s="142"/>
      <c r="AL179" s="142"/>
      <c r="AM179" s="142"/>
      <c r="AN179" s="142"/>
      <c r="AO179" s="234"/>
      <c r="AP179" s="235"/>
      <c r="AQ179" s="158"/>
      <c r="AR179" s="159"/>
      <c r="AS179" s="142"/>
      <c r="AT179" s="142"/>
      <c r="AU179" s="142"/>
      <c r="AV179" s="142"/>
      <c r="AW179" s="234"/>
      <c r="AX179" s="235"/>
      <c r="AY179" s="158"/>
      <c r="AZ179" s="159"/>
      <c r="BA179" s="142"/>
      <c r="BB179" s="142"/>
      <c r="BC179" s="142"/>
      <c r="BD179" s="142"/>
      <c r="BE179" s="234"/>
      <c r="BF179" s="235"/>
      <c r="BG179" s="158"/>
      <c r="BH179" s="159"/>
      <c r="BI179" s="142"/>
      <c r="BJ179" s="142"/>
      <c r="BK179" s="142"/>
      <c r="BL179" s="142"/>
      <c r="BM179" s="234"/>
      <c r="BN179" s="235"/>
      <c r="BO179" s="158"/>
      <c r="BP179" s="159"/>
      <c r="BQ179" s="142"/>
      <c r="BR179" s="142"/>
      <c r="BS179" s="142"/>
      <c r="BT179" s="142"/>
      <c r="BU179" s="234"/>
      <c r="BV179" s="235"/>
      <c r="BW179" s="158"/>
      <c r="BX179" s="159"/>
      <c r="BY179" s="142"/>
      <c r="BZ179" s="142"/>
      <c r="CA179" s="142"/>
      <c r="CB179" s="142"/>
      <c r="CC179" s="234"/>
      <c r="CD179" s="235"/>
      <c r="CE179" s="158"/>
      <c r="CF179" s="159"/>
      <c r="CG179" s="142"/>
      <c r="CH179" s="142"/>
      <c r="CI179" s="142"/>
      <c r="CJ179" s="142"/>
      <c r="CK179" s="234"/>
      <c r="CL179" s="235"/>
      <c r="CM179" s="158"/>
      <c r="CN179" s="159"/>
      <c r="CO179" s="142"/>
      <c r="CP179" s="142"/>
      <c r="CQ179" s="142"/>
      <c r="CR179" s="142"/>
      <c r="CS179" s="234"/>
      <c r="CT179" s="235"/>
      <c r="CU179" s="158"/>
      <c r="CV179" s="159"/>
      <c r="CW179" s="142"/>
      <c r="CX179" s="142"/>
      <c r="CY179" s="142"/>
      <c r="CZ179" s="142"/>
      <c r="DA179" s="234"/>
      <c r="DB179" s="235"/>
      <c r="DC179" s="158"/>
      <c r="DD179" s="159"/>
      <c r="DE179" s="142"/>
      <c r="DF179" s="142"/>
      <c r="DG179" s="142"/>
      <c r="DH179" s="142"/>
      <c r="DI179" s="234"/>
      <c r="DJ179" s="235"/>
      <c r="DK179" s="158"/>
      <c r="DL179" s="159"/>
      <c r="DM179" s="142"/>
      <c r="DN179" s="142"/>
      <c r="DO179" s="142"/>
      <c r="DP179" s="142"/>
      <c r="DQ179" s="234"/>
      <c r="DR179" s="235"/>
      <c r="DS179" s="158"/>
      <c r="DT179" s="159"/>
      <c r="DU179" s="142"/>
      <c r="DV179" s="142"/>
      <c r="DW179" s="142"/>
      <c r="DX179" s="142"/>
      <c r="DY179" s="234"/>
      <c r="DZ179" s="235"/>
      <c r="EA179" s="158"/>
      <c r="EB179" s="159"/>
      <c r="EC179" s="142"/>
      <c r="ED179" s="142"/>
      <c r="EE179" s="142"/>
      <c r="EF179" s="142"/>
      <c r="EG179" s="234"/>
      <c r="EH179" s="235"/>
      <c r="EI179" s="158"/>
      <c r="EJ179" s="159"/>
      <c r="EK179" s="142"/>
      <c r="EL179" s="142"/>
      <c r="EM179" s="142"/>
      <c r="EN179" s="142"/>
      <c r="EO179" s="234"/>
      <c r="EP179" s="235"/>
      <c r="EQ179" s="158"/>
      <c r="ER179" s="159"/>
      <c r="ES179" s="142"/>
      <c r="ET179" s="142"/>
      <c r="EU179" s="142"/>
      <c r="EV179" s="142"/>
      <c r="EW179" s="234"/>
      <c r="EX179" s="235"/>
      <c r="EY179" s="158"/>
      <c r="EZ179" s="159"/>
      <c r="FA179" s="142"/>
      <c r="FB179" s="142"/>
      <c r="FC179" s="142"/>
      <c r="FD179" s="142"/>
      <c r="FE179" s="234"/>
      <c r="FF179" s="235"/>
      <c r="FG179" s="158"/>
      <c r="FH179" s="159"/>
      <c r="FI179" s="142"/>
      <c r="FJ179" s="142"/>
      <c r="FK179" s="142"/>
      <c r="FL179" s="142"/>
      <c r="FM179" s="234"/>
      <c r="FN179" s="235"/>
      <c r="FO179" s="158"/>
      <c r="FP179" s="159"/>
      <c r="FQ179" s="142"/>
      <c r="FR179" s="142"/>
      <c r="FS179" s="142"/>
      <c r="FT179" s="142"/>
      <c r="FU179" s="234"/>
      <c r="FV179" s="235"/>
      <c r="FW179" s="158"/>
      <c r="FX179" s="159"/>
      <c r="FY179" s="142"/>
      <c r="FZ179" s="142"/>
      <c r="GA179" s="142"/>
      <c r="GB179" s="142"/>
      <c r="GC179" s="234"/>
      <c r="GD179" s="235"/>
      <c r="GE179" s="158"/>
      <c r="GF179" s="159"/>
      <c r="GG179" s="142"/>
      <c r="GH179" s="142"/>
      <c r="GI179" s="142"/>
      <c r="GJ179" s="142"/>
      <c r="GK179" s="234"/>
      <c r="GL179" s="235"/>
      <c r="GM179" s="158"/>
      <c r="GN179" s="159"/>
      <c r="GO179" s="142"/>
      <c r="GP179" s="142"/>
      <c r="GQ179" s="142"/>
      <c r="GR179" s="142"/>
      <c r="GS179" s="234"/>
      <c r="GT179" s="235"/>
      <c r="GU179" s="158"/>
      <c r="GV179" s="159"/>
      <c r="GW179" s="142"/>
      <c r="GX179" s="142"/>
      <c r="GY179" s="142"/>
      <c r="GZ179" s="142"/>
      <c r="HA179" s="234"/>
      <c r="HB179" s="235"/>
      <c r="HC179" s="158"/>
      <c r="HD179" s="159"/>
      <c r="HE179" s="142"/>
      <c r="HF179" s="142"/>
      <c r="HG179" s="142"/>
      <c r="HH179" s="142"/>
      <c r="HI179" s="234"/>
      <c r="HJ179" s="235"/>
      <c r="HK179" s="158"/>
      <c r="HL179" s="159"/>
      <c r="HM179" s="142"/>
      <c r="HN179" s="142"/>
      <c r="HO179" s="142"/>
      <c r="HP179" s="142"/>
      <c r="HQ179" s="234"/>
      <c r="HR179" s="235"/>
      <c r="HS179" s="158"/>
      <c r="HT179" s="159"/>
      <c r="HU179" s="142"/>
      <c r="HV179" s="142"/>
      <c r="HW179" s="142"/>
      <c r="HX179" s="142"/>
      <c r="HY179" s="234"/>
      <c r="HZ179" s="235"/>
      <c r="IA179" s="158"/>
      <c r="IB179" s="159"/>
      <c r="IC179" s="142"/>
      <c r="ID179" s="142"/>
      <c r="IE179" s="142"/>
      <c r="IF179" s="142"/>
      <c r="IG179" s="234"/>
      <c r="IH179" s="235"/>
      <c r="II179" s="158"/>
      <c r="IJ179" s="159"/>
      <c r="IK179" s="142"/>
      <c r="IL179" s="142"/>
      <c r="IM179" s="142"/>
      <c r="IN179" s="142"/>
      <c r="IO179" s="234"/>
      <c r="IP179" s="235"/>
      <c r="IQ179" s="158"/>
      <c r="IR179" s="159"/>
      <c r="IS179" s="142"/>
      <c r="IT179" s="142"/>
      <c r="IU179" s="142"/>
      <c r="IV179" s="142"/>
    </row>
    <row r="180" spans="1:256" ht="28.9" customHeight="1" x14ac:dyDescent="0.2">
      <c r="A180" s="162"/>
      <c r="B180" s="231"/>
      <c r="C180" s="149" t="s">
        <v>591</v>
      </c>
      <c r="D180" s="15"/>
      <c r="E180" s="150">
        <v>100000</v>
      </c>
      <c r="F180" s="150">
        <f>F187</f>
        <v>100000</v>
      </c>
      <c r="G180" s="150">
        <f>G187</f>
        <v>27400</v>
      </c>
      <c r="H180" s="150">
        <f>H187</f>
        <v>27400</v>
      </c>
      <c r="I180" s="234"/>
      <c r="J180" s="235"/>
      <c r="K180" s="158"/>
      <c r="L180" s="159"/>
      <c r="M180" s="142"/>
      <c r="N180" s="142"/>
      <c r="O180" s="142"/>
      <c r="P180" s="142"/>
      <c r="Q180" s="234"/>
      <c r="R180" s="235"/>
      <c r="S180" s="158"/>
      <c r="T180" s="159"/>
      <c r="U180" s="142"/>
      <c r="V180" s="142"/>
      <c r="W180" s="142"/>
      <c r="X180" s="142"/>
      <c r="Y180" s="234"/>
      <c r="Z180" s="235"/>
      <c r="AA180" s="158"/>
      <c r="AB180" s="159"/>
      <c r="AC180" s="142"/>
      <c r="AD180" s="142"/>
      <c r="AE180" s="142"/>
      <c r="AF180" s="142"/>
      <c r="AG180" s="234"/>
      <c r="AH180" s="235"/>
      <c r="AI180" s="158"/>
      <c r="AJ180" s="159"/>
      <c r="AK180" s="142"/>
      <c r="AL180" s="142"/>
      <c r="AM180" s="142"/>
      <c r="AN180" s="142"/>
      <c r="AO180" s="234"/>
      <c r="AP180" s="235"/>
      <c r="AQ180" s="158"/>
      <c r="AR180" s="159"/>
      <c r="AS180" s="142"/>
      <c r="AT180" s="142"/>
      <c r="AU180" s="142"/>
      <c r="AV180" s="142"/>
      <c r="AW180" s="234"/>
      <c r="AX180" s="235"/>
      <c r="AY180" s="158"/>
      <c r="AZ180" s="159"/>
      <c r="BA180" s="142"/>
      <c r="BB180" s="142"/>
      <c r="BC180" s="142"/>
      <c r="BD180" s="142"/>
      <c r="BE180" s="234"/>
      <c r="BF180" s="235"/>
      <c r="BG180" s="158"/>
      <c r="BH180" s="159"/>
      <c r="BI180" s="142"/>
      <c r="BJ180" s="142"/>
      <c r="BK180" s="142"/>
      <c r="BL180" s="142"/>
      <c r="BM180" s="234"/>
      <c r="BN180" s="235"/>
      <c r="BO180" s="158"/>
      <c r="BP180" s="159"/>
      <c r="BQ180" s="142"/>
      <c r="BR180" s="142"/>
      <c r="BS180" s="142"/>
      <c r="BT180" s="142"/>
      <c r="BU180" s="234"/>
      <c r="BV180" s="235"/>
      <c r="BW180" s="158"/>
      <c r="BX180" s="159"/>
      <c r="BY180" s="142"/>
      <c r="BZ180" s="142"/>
      <c r="CA180" s="142"/>
      <c r="CB180" s="142"/>
      <c r="CC180" s="234"/>
      <c r="CD180" s="235"/>
      <c r="CE180" s="158"/>
      <c r="CF180" s="159"/>
      <c r="CG180" s="142"/>
      <c r="CH180" s="142"/>
      <c r="CI180" s="142"/>
      <c r="CJ180" s="142"/>
      <c r="CK180" s="234"/>
      <c r="CL180" s="235"/>
      <c r="CM180" s="158"/>
      <c r="CN180" s="159"/>
      <c r="CO180" s="142"/>
      <c r="CP180" s="142"/>
      <c r="CQ180" s="142"/>
      <c r="CR180" s="142"/>
      <c r="CS180" s="234"/>
      <c r="CT180" s="235"/>
      <c r="CU180" s="158"/>
      <c r="CV180" s="159"/>
      <c r="CW180" s="142"/>
      <c r="CX180" s="142"/>
      <c r="CY180" s="142"/>
      <c r="CZ180" s="142"/>
      <c r="DA180" s="234"/>
      <c r="DB180" s="235"/>
      <c r="DC180" s="158"/>
      <c r="DD180" s="159"/>
      <c r="DE180" s="142"/>
      <c r="DF180" s="142"/>
      <c r="DG180" s="142"/>
      <c r="DH180" s="142"/>
      <c r="DI180" s="234"/>
      <c r="DJ180" s="235"/>
      <c r="DK180" s="158"/>
      <c r="DL180" s="159"/>
      <c r="DM180" s="142"/>
      <c r="DN180" s="142"/>
      <c r="DO180" s="142"/>
      <c r="DP180" s="142"/>
      <c r="DQ180" s="234"/>
      <c r="DR180" s="235"/>
      <c r="DS180" s="158"/>
      <c r="DT180" s="159"/>
      <c r="DU180" s="142"/>
      <c r="DV180" s="142"/>
      <c r="DW180" s="142"/>
      <c r="DX180" s="142"/>
      <c r="DY180" s="234"/>
      <c r="DZ180" s="235"/>
      <c r="EA180" s="158"/>
      <c r="EB180" s="159"/>
      <c r="EC180" s="142"/>
      <c r="ED180" s="142"/>
      <c r="EE180" s="142"/>
      <c r="EF180" s="142"/>
      <c r="EG180" s="234"/>
      <c r="EH180" s="235"/>
      <c r="EI180" s="158"/>
      <c r="EJ180" s="159"/>
      <c r="EK180" s="142"/>
      <c r="EL180" s="142"/>
      <c r="EM180" s="142"/>
      <c r="EN180" s="142"/>
      <c r="EO180" s="234"/>
      <c r="EP180" s="235"/>
      <c r="EQ180" s="158"/>
      <c r="ER180" s="159"/>
      <c r="ES180" s="142"/>
      <c r="ET180" s="142"/>
      <c r="EU180" s="142"/>
      <c r="EV180" s="142"/>
      <c r="EW180" s="234"/>
      <c r="EX180" s="235"/>
      <c r="EY180" s="158"/>
      <c r="EZ180" s="159"/>
      <c r="FA180" s="142"/>
      <c r="FB180" s="142"/>
      <c r="FC180" s="142"/>
      <c r="FD180" s="142"/>
      <c r="FE180" s="234"/>
      <c r="FF180" s="235"/>
      <c r="FG180" s="158"/>
      <c r="FH180" s="159"/>
      <c r="FI180" s="142"/>
      <c r="FJ180" s="142"/>
      <c r="FK180" s="142"/>
      <c r="FL180" s="142"/>
      <c r="FM180" s="234"/>
      <c r="FN180" s="235"/>
      <c r="FO180" s="158"/>
      <c r="FP180" s="159"/>
      <c r="FQ180" s="142"/>
      <c r="FR180" s="142"/>
      <c r="FS180" s="142"/>
      <c r="FT180" s="142"/>
      <c r="FU180" s="234"/>
      <c r="FV180" s="235"/>
      <c r="FW180" s="158"/>
      <c r="FX180" s="159"/>
      <c r="FY180" s="142"/>
      <c r="FZ180" s="142"/>
      <c r="GA180" s="142"/>
      <c r="GB180" s="142"/>
      <c r="GC180" s="234"/>
      <c r="GD180" s="235"/>
      <c r="GE180" s="158"/>
      <c r="GF180" s="159"/>
      <c r="GG180" s="142"/>
      <c r="GH180" s="142"/>
      <c r="GI180" s="142"/>
      <c r="GJ180" s="142"/>
      <c r="GK180" s="234"/>
      <c r="GL180" s="235"/>
      <c r="GM180" s="158"/>
      <c r="GN180" s="159"/>
      <c r="GO180" s="142"/>
      <c r="GP180" s="142"/>
      <c r="GQ180" s="142"/>
      <c r="GR180" s="142"/>
      <c r="GS180" s="234"/>
      <c r="GT180" s="235"/>
      <c r="GU180" s="158"/>
      <c r="GV180" s="159"/>
      <c r="GW180" s="142"/>
      <c r="GX180" s="142"/>
      <c r="GY180" s="142"/>
      <c r="GZ180" s="142"/>
      <c r="HA180" s="234"/>
      <c r="HB180" s="235"/>
      <c r="HC180" s="158"/>
      <c r="HD180" s="159"/>
      <c r="HE180" s="142"/>
      <c r="HF180" s="142"/>
      <c r="HG180" s="142"/>
      <c r="HH180" s="142"/>
      <c r="HI180" s="234"/>
      <c r="HJ180" s="235"/>
      <c r="HK180" s="158"/>
      <c r="HL180" s="159"/>
      <c r="HM180" s="142"/>
      <c r="HN180" s="142"/>
      <c r="HO180" s="142"/>
      <c r="HP180" s="142"/>
      <c r="HQ180" s="234"/>
      <c r="HR180" s="235"/>
      <c r="HS180" s="158"/>
      <c r="HT180" s="159"/>
      <c r="HU180" s="142"/>
      <c r="HV180" s="142"/>
      <c r="HW180" s="142"/>
      <c r="HX180" s="142"/>
      <c r="HY180" s="234"/>
      <c r="HZ180" s="235"/>
      <c r="IA180" s="158"/>
      <c r="IB180" s="159"/>
      <c r="IC180" s="142"/>
      <c r="ID180" s="142"/>
      <c r="IE180" s="142"/>
      <c r="IF180" s="142"/>
      <c r="IG180" s="234"/>
      <c r="IH180" s="235"/>
      <c r="II180" s="158"/>
      <c r="IJ180" s="159"/>
      <c r="IK180" s="142"/>
      <c r="IL180" s="142"/>
      <c r="IM180" s="142"/>
      <c r="IN180" s="142"/>
      <c r="IO180" s="234"/>
      <c r="IP180" s="235"/>
      <c r="IQ180" s="158"/>
      <c r="IR180" s="159"/>
      <c r="IS180" s="142"/>
      <c r="IT180" s="142"/>
      <c r="IU180" s="142"/>
      <c r="IV180" s="142"/>
    </row>
    <row r="181" spans="1:256" ht="15.6" customHeight="1" x14ac:dyDescent="0.2">
      <c r="A181" s="162" t="s">
        <v>622</v>
      </c>
      <c r="B181" s="231" t="s">
        <v>236</v>
      </c>
      <c r="C181" s="149" t="s">
        <v>587</v>
      </c>
      <c r="D181" s="7">
        <v>812</v>
      </c>
      <c r="E181" s="150">
        <f>E182+E183+E184+E185+E186+E187</f>
        <v>137000</v>
      </c>
      <c r="F181" s="150">
        <f>F183+F187</f>
        <v>135902.33110000001</v>
      </c>
      <c r="G181" s="150">
        <f>G183+G187</f>
        <v>63302.331100000003</v>
      </c>
      <c r="H181" s="150">
        <f>H183+H187</f>
        <v>63302.331100000003</v>
      </c>
      <c r="I181" s="234"/>
      <c r="J181" s="235"/>
      <c r="K181" s="158"/>
      <c r="L181" s="157"/>
      <c r="M181" s="142"/>
      <c r="N181" s="142"/>
      <c r="O181" s="142"/>
      <c r="P181" s="142"/>
      <c r="Q181" s="234"/>
      <c r="R181" s="235"/>
      <c r="S181" s="158"/>
      <c r="T181" s="157"/>
      <c r="U181" s="142"/>
      <c r="V181" s="142"/>
      <c r="W181" s="142"/>
      <c r="X181" s="142"/>
      <c r="Y181" s="234"/>
      <c r="Z181" s="235"/>
      <c r="AA181" s="158"/>
      <c r="AB181" s="157"/>
      <c r="AC181" s="142"/>
      <c r="AD181" s="142"/>
      <c r="AE181" s="142"/>
      <c r="AF181" s="142"/>
      <c r="AG181" s="234"/>
      <c r="AH181" s="235"/>
      <c r="AI181" s="158"/>
      <c r="AJ181" s="157"/>
      <c r="AK181" s="142"/>
      <c r="AL181" s="142"/>
      <c r="AM181" s="142"/>
      <c r="AN181" s="142"/>
      <c r="AO181" s="234"/>
      <c r="AP181" s="235"/>
      <c r="AQ181" s="158"/>
      <c r="AR181" s="157"/>
      <c r="AS181" s="142"/>
      <c r="AT181" s="142"/>
      <c r="AU181" s="142"/>
      <c r="AV181" s="142"/>
      <c r="AW181" s="234"/>
      <c r="AX181" s="235"/>
      <c r="AY181" s="158"/>
      <c r="AZ181" s="157"/>
      <c r="BA181" s="142"/>
      <c r="BB181" s="142"/>
      <c r="BC181" s="142"/>
      <c r="BD181" s="142"/>
      <c r="BE181" s="234"/>
      <c r="BF181" s="235"/>
      <c r="BG181" s="158"/>
      <c r="BH181" s="157"/>
      <c r="BI181" s="142"/>
      <c r="BJ181" s="142"/>
      <c r="BK181" s="142"/>
      <c r="BL181" s="142"/>
      <c r="BM181" s="234"/>
      <c r="BN181" s="235"/>
      <c r="BO181" s="158"/>
      <c r="BP181" s="157"/>
      <c r="BQ181" s="142"/>
      <c r="BR181" s="142"/>
      <c r="BS181" s="142"/>
      <c r="BT181" s="142"/>
      <c r="BU181" s="234"/>
      <c r="BV181" s="235"/>
      <c r="BW181" s="158"/>
      <c r="BX181" s="157"/>
      <c r="BY181" s="142"/>
      <c r="BZ181" s="142"/>
      <c r="CA181" s="142"/>
      <c r="CB181" s="142"/>
      <c r="CC181" s="234"/>
      <c r="CD181" s="235"/>
      <c r="CE181" s="158"/>
      <c r="CF181" s="157"/>
      <c r="CG181" s="142"/>
      <c r="CH181" s="142"/>
      <c r="CI181" s="142"/>
      <c r="CJ181" s="142"/>
      <c r="CK181" s="234"/>
      <c r="CL181" s="235"/>
      <c r="CM181" s="158"/>
      <c r="CN181" s="157"/>
      <c r="CO181" s="142"/>
      <c r="CP181" s="142"/>
      <c r="CQ181" s="142"/>
      <c r="CR181" s="142"/>
      <c r="CS181" s="234"/>
      <c r="CT181" s="235"/>
      <c r="CU181" s="158"/>
      <c r="CV181" s="157"/>
      <c r="CW181" s="142"/>
      <c r="CX181" s="142"/>
      <c r="CY181" s="142"/>
      <c r="CZ181" s="142"/>
      <c r="DA181" s="234"/>
      <c r="DB181" s="235"/>
      <c r="DC181" s="158"/>
      <c r="DD181" s="157"/>
      <c r="DE181" s="142"/>
      <c r="DF181" s="142"/>
      <c r="DG181" s="142"/>
      <c r="DH181" s="142"/>
      <c r="DI181" s="234"/>
      <c r="DJ181" s="235"/>
      <c r="DK181" s="158"/>
      <c r="DL181" s="157"/>
      <c r="DM181" s="142"/>
      <c r="DN181" s="142"/>
      <c r="DO181" s="142"/>
      <c r="DP181" s="142"/>
      <c r="DQ181" s="234"/>
      <c r="DR181" s="235"/>
      <c r="DS181" s="158"/>
      <c r="DT181" s="157"/>
      <c r="DU181" s="142"/>
      <c r="DV181" s="142"/>
      <c r="DW181" s="142"/>
      <c r="DX181" s="142"/>
      <c r="DY181" s="234"/>
      <c r="DZ181" s="235"/>
      <c r="EA181" s="158"/>
      <c r="EB181" s="157"/>
      <c r="EC181" s="142"/>
      <c r="ED181" s="142"/>
      <c r="EE181" s="142"/>
      <c r="EF181" s="142"/>
      <c r="EG181" s="234"/>
      <c r="EH181" s="235"/>
      <c r="EI181" s="158"/>
      <c r="EJ181" s="157"/>
      <c r="EK181" s="142"/>
      <c r="EL181" s="142"/>
      <c r="EM181" s="142"/>
      <c r="EN181" s="142"/>
      <c r="EO181" s="234"/>
      <c r="EP181" s="235"/>
      <c r="EQ181" s="158"/>
      <c r="ER181" s="157"/>
      <c r="ES181" s="142"/>
      <c r="ET181" s="142"/>
      <c r="EU181" s="142"/>
      <c r="EV181" s="142"/>
      <c r="EW181" s="234"/>
      <c r="EX181" s="235"/>
      <c r="EY181" s="158"/>
      <c r="EZ181" s="157"/>
      <c r="FA181" s="142"/>
      <c r="FB181" s="142"/>
      <c r="FC181" s="142"/>
      <c r="FD181" s="142"/>
      <c r="FE181" s="234"/>
      <c r="FF181" s="235"/>
      <c r="FG181" s="158"/>
      <c r="FH181" s="157"/>
      <c r="FI181" s="142"/>
      <c r="FJ181" s="142"/>
      <c r="FK181" s="142"/>
      <c r="FL181" s="142"/>
      <c r="FM181" s="234"/>
      <c r="FN181" s="235"/>
      <c r="FO181" s="158"/>
      <c r="FP181" s="157"/>
      <c r="FQ181" s="142"/>
      <c r="FR181" s="142"/>
      <c r="FS181" s="142"/>
      <c r="FT181" s="142"/>
      <c r="FU181" s="234"/>
      <c r="FV181" s="235"/>
      <c r="FW181" s="158"/>
      <c r="FX181" s="157"/>
      <c r="FY181" s="142"/>
      <c r="FZ181" s="142"/>
      <c r="GA181" s="142"/>
      <c r="GB181" s="142"/>
      <c r="GC181" s="234"/>
      <c r="GD181" s="235"/>
      <c r="GE181" s="158"/>
      <c r="GF181" s="157"/>
      <c r="GG181" s="142"/>
      <c r="GH181" s="142"/>
      <c r="GI181" s="142"/>
      <c r="GJ181" s="142"/>
      <c r="GK181" s="234"/>
      <c r="GL181" s="235"/>
      <c r="GM181" s="158"/>
      <c r="GN181" s="157"/>
      <c r="GO181" s="142"/>
      <c r="GP181" s="142"/>
      <c r="GQ181" s="142"/>
      <c r="GR181" s="142"/>
      <c r="GS181" s="234"/>
      <c r="GT181" s="235"/>
      <c r="GU181" s="158"/>
      <c r="GV181" s="157"/>
      <c r="GW181" s="142"/>
      <c r="GX181" s="142"/>
      <c r="GY181" s="142"/>
      <c r="GZ181" s="142"/>
      <c r="HA181" s="234"/>
      <c r="HB181" s="235"/>
      <c r="HC181" s="158"/>
      <c r="HD181" s="157"/>
      <c r="HE181" s="142"/>
      <c r="HF181" s="142"/>
      <c r="HG181" s="142"/>
      <c r="HH181" s="142"/>
      <c r="HI181" s="234"/>
      <c r="HJ181" s="235"/>
      <c r="HK181" s="158"/>
      <c r="HL181" s="157"/>
      <c r="HM181" s="142"/>
      <c r="HN181" s="142"/>
      <c r="HO181" s="142"/>
      <c r="HP181" s="142"/>
      <c r="HQ181" s="234"/>
      <c r="HR181" s="235"/>
      <c r="HS181" s="158"/>
      <c r="HT181" s="157"/>
      <c r="HU181" s="142"/>
      <c r="HV181" s="142"/>
      <c r="HW181" s="142"/>
      <c r="HX181" s="142"/>
      <c r="HY181" s="234"/>
      <c r="HZ181" s="235"/>
      <c r="IA181" s="158"/>
      <c r="IB181" s="157"/>
      <c r="IC181" s="142"/>
      <c r="ID181" s="142"/>
      <c r="IE181" s="142"/>
      <c r="IF181" s="142"/>
      <c r="IG181" s="234"/>
      <c r="IH181" s="235"/>
      <c r="II181" s="158"/>
      <c r="IJ181" s="157"/>
      <c r="IK181" s="142"/>
      <c r="IL181" s="142"/>
      <c r="IM181" s="142"/>
      <c r="IN181" s="142"/>
      <c r="IO181" s="234"/>
      <c r="IP181" s="235"/>
      <c r="IQ181" s="158"/>
      <c r="IR181" s="157"/>
      <c r="IS181" s="142"/>
      <c r="IT181" s="142"/>
      <c r="IU181" s="142"/>
      <c r="IV181" s="142"/>
    </row>
    <row r="182" spans="1:256" ht="15.6" customHeight="1" x14ac:dyDescent="0.2">
      <c r="A182" s="162"/>
      <c r="B182" s="231"/>
      <c r="C182" s="149" t="s">
        <v>588</v>
      </c>
      <c r="D182" s="15"/>
      <c r="E182" s="150">
        <v>0</v>
      </c>
      <c r="F182" s="150">
        <v>0</v>
      </c>
      <c r="G182" s="150">
        <v>0</v>
      </c>
      <c r="H182" s="152">
        <v>0</v>
      </c>
      <c r="I182" s="234"/>
      <c r="J182" s="235"/>
      <c r="K182" s="158"/>
      <c r="L182" s="159"/>
      <c r="M182" s="142"/>
      <c r="N182" s="142"/>
      <c r="O182" s="142"/>
      <c r="P182" s="142"/>
      <c r="Q182" s="234"/>
      <c r="R182" s="235"/>
      <c r="S182" s="158"/>
      <c r="T182" s="159"/>
      <c r="U182" s="142"/>
      <c r="V182" s="142"/>
      <c r="W182" s="142"/>
      <c r="X182" s="142"/>
      <c r="Y182" s="234"/>
      <c r="Z182" s="235"/>
      <c r="AA182" s="158"/>
      <c r="AB182" s="159"/>
      <c r="AC182" s="142"/>
      <c r="AD182" s="142"/>
      <c r="AE182" s="142"/>
      <c r="AF182" s="142"/>
      <c r="AG182" s="234"/>
      <c r="AH182" s="235"/>
      <c r="AI182" s="158"/>
      <c r="AJ182" s="159"/>
      <c r="AK182" s="142"/>
      <c r="AL182" s="142"/>
      <c r="AM182" s="142"/>
      <c r="AN182" s="142"/>
      <c r="AO182" s="234"/>
      <c r="AP182" s="235"/>
      <c r="AQ182" s="158"/>
      <c r="AR182" s="159"/>
      <c r="AS182" s="142"/>
      <c r="AT182" s="142"/>
      <c r="AU182" s="142"/>
      <c r="AV182" s="142"/>
      <c r="AW182" s="234"/>
      <c r="AX182" s="235"/>
      <c r="AY182" s="158"/>
      <c r="AZ182" s="159"/>
      <c r="BA182" s="142"/>
      <c r="BB182" s="142"/>
      <c r="BC182" s="142"/>
      <c r="BD182" s="142"/>
      <c r="BE182" s="234"/>
      <c r="BF182" s="235"/>
      <c r="BG182" s="158"/>
      <c r="BH182" s="159"/>
      <c r="BI182" s="142"/>
      <c r="BJ182" s="142"/>
      <c r="BK182" s="142"/>
      <c r="BL182" s="142"/>
      <c r="BM182" s="234"/>
      <c r="BN182" s="235"/>
      <c r="BO182" s="158"/>
      <c r="BP182" s="159"/>
      <c r="BQ182" s="142"/>
      <c r="BR182" s="142"/>
      <c r="BS182" s="142"/>
      <c r="BT182" s="142"/>
      <c r="BU182" s="234"/>
      <c r="BV182" s="235"/>
      <c r="BW182" s="158"/>
      <c r="BX182" s="159"/>
      <c r="BY182" s="142"/>
      <c r="BZ182" s="142"/>
      <c r="CA182" s="142"/>
      <c r="CB182" s="142"/>
      <c r="CC182" s="234"/>
      <c r="CD182" s="235"/>
      <c r="CE182" s="158"/>
      <c r="CF182" s="159"/>
      <c r="CG182" s="142"/>
      <c r="CH182" s="142"/>
      <c r="CI182" s="142"/>
      <c r="CJ182" s="142"/>
      <c r="CK182" s="234"/>
      <c r="CL182" s="235"/>
      <c r="CM182" s="158"/>
      <c r="CN182" s="159"/>
      <c r="CO182" s="142"/>
      <c r="CP182" s="142"/>
      <c r="CQ182" s="142"/>
      <c r="CR182" s="142"/>
      <c r="CS182" s="234"/>
      <c r="CT182" s="235"/>
      <c r="CU182" s="158"/>
      <c r="CV182" s="159"/>
      <c r="CW182" s="142"/>
      <c r="CX182" s="142"/>
      <c r="CY182" s="142"/>
      <c r="CZ182" s="142"/>
      <c r="DA182" s="234"/>
      <c r="DB182" s="235"/>
      <c r="DC182" s="158"/>
      <c r="DD182" s="159"/>
      <c r="DE182" s="142"/>
      <c r="DF182" s="142"/>
      <c r="DG182" s="142"/>
      <c r="DH182" s="142"/>
      <c r="DI182" s="234"/>
      <c r="DJ182" s="235"/>
      <c r="DK182" s="158"/>
      <c r="DL182" s="159"/>
      <c r="DM182" s="142"/>
      <c r="DN182" s="142"/>
      <c r="DO182" s="142"/>
      <c r="DP182" s="142"/>
      <c r="DQ182" s="234"/>
      <c r="DR182" s="235"/>
      <c r="DS182" s="158"/>
      <c r="DT182" s="159"/>
      <c r="DU182" s="142"/>
      <c r="DV182" s="142"/>
      <c r="DW182" s="142"/>
      <c r="DX182" s="142"/>
      <c r="DY182" s="234"/>
      <c r="DZ182" s="235"/>
      <c r="EA182" s="158"/>
      <c r="EB182" s="159"/>
      <c r="EC182" s="142"/>
      <c r="ED182" s="142"/>
      <c r="EE182" s="142"/>
      <c r="EF182" s="142"/>
      <c r="EG182" s="234"/>
      <c r="EH182" s="235"/>
      <c r="EI182" s="158"/>
      <c r="EJ182" s="159"/>
      <c r="EK182" s="142"/>
      <c r="EL182" s="142"/>
      <c r="EM182" s="142"/>
      <c r="EN182" s="142"/>
      <c r="EO182" s="234"/>
      <c r="EP182" s="235"/>
      <c r="EQ182" s="158"/>
      <c r="ER182" s="159"/>
      <c r="ES182" s="142"/>
      <c r="ET182" s="142"/>
      <c r="EU182" s="142"/>
      <c r="EV182" s="142"/>
      <c r="EW182" s="234"/>
      <c r="EX182" s="235"/>
      <c r="EY182" s="158"/>
      <c r="EZ182" s="159"/>
      <c r="FA182" s="142"/>
      <c r="FB182" s="142"/>
      <c r="FC182" s="142"/>
      <c r="FD182" s="142"/>
      <c r="FE182" s="234"/>
      <c r="FF182" s="235"/>
      <c r="FG182" s="158"/>
      <c r="FH182" s="159"/>
      <c r="FI182" s="142"/>
      <c r="FJ182" s="142"/>
      <c r="FK182" s="142"/>
      <c r="FL182" s="142"/>
      <c r="FM182" s="234"/>
      <c r="FN182" s="235"/>
      <c r="FO182" s="158"/>
      <c r="FP182" s="159"/>
      <c r="FQ182" s="142"/>
      <c r="FR182" s="142"/>
      <c r="FS182" s="142"/>
      <c r="FT182" s="142"/>
      <c r="FU182" s="234"/>
      <c r="FV182" s="235"/>
      <c r="FW182" s="158"/>
      <c r="FX182" s="159"/>
      <c r="FY182" s="142"/>
      <c r="FZ182" s="142"/>
      <c r="GA182" s="142"/>
      <c r="GB182" s="142"/>
      <c r="GC182" s="234"/>
      <c r="GD182" s="235"/>
      <c r="GE182" s="158"/>
      <c r="GF182" s="159"/>
      <c r="GG182" s="142"/>
      <c r="GH182" s="142"/>
      <c r="GI182" s="142"/>
      <c r="GJ182" s="142"/>
      <c r="GK182" s="234"/>
      <c r="GL182" s="235"/>
      <c r="GM182" s="158"/>
      <c r="GN182" s="159"/>
      <c r="GO182" s="142"/>
      <c r="GP182" s="142"/>
      <c r="GQ182" s="142"/>
      <c r="GR182" s="142"/>
      <c r="GS182" s="234"/>
      <c r="GT182" s="235"/>
      <c r="GU182" s="158"/>
      <c r="GV182" s="159"/>
      <c r="GW182" s="142"/>
      <c r="GX182" s="142"/>
      <c r="GY182" s="142"/>
      <c r="GZ182" s="142"/>
      <c r="HA182" s="234"/>
      <c r="HB182" s="235"/>
      <c r="HC182" s="158"/>
      <c r="HD182" s="159"/>
      <c r="HE182" s="142"/>
      <c r="HF182" s="142"/>
      <c r="HG182" s="142"/>
      <c r="HH182" s="142"/>
      <c r="HI182" s="234"/>
      <c r="HJ182" s="235"/>
      <c r="HK182" s="158"/>
      <c r="HL182" s="159"/>
      <c r="HM182" s="142"/>
      <c r="HN182" s="142"/>
      <c r="HO182" s="142"/>
      <c r="HP182" s="142"/>
      <c r="HQ182" s="234"/>
      <c r="HR182" s="235"/>
      <c r="HS182" s="158"/>
      <c r="HT182" s="159"/>
      <c r="HU182" s="142"/>
      <c r="HV182" s="142"/>
      <c r="HW182" s="142"/>
      <c r="HX182" s="142"/>
      <c r="HY182" s="234"/>
      <c r="HZ182" s="235"/>
      <c r="IA182" s="158"/>
      <c r="IB182" s="159"/>
      <c r="IC182" s="142"/>
      <c r="ID182" s="142"/>
      <c r="IE182" s="142"/>
      <c r="IF182" s="142"/>
      <c r="IG182" s="234"/>
      <c r="IH182" s="235"/>
      <c r="II182" s="158"/>
      <c r="IJ182" s="159"/>
      <c r="IK182" s="142"/>
      <c r="IL182" s="142"/>
      <c r="IM182" s="142"/>
      <c r="IN182" s="142"/>
      <c r="IO182" s="234"/>
      <c r="IP182" s="235"/>
      <c r="IQ182" s="158"/>
      <c r="IR182" s="159"/>
      <c r="IS182" s="142"/>
      <c r="IT182" s="142"/>
      <c r="IU182" s="142"/>
      <c r="IV182" s="142"/>
    </row>
    <row r="183" spans="1:256" ht="15.6" customHeight="1" x14ac:dyDescent="0.2">
      <c r="A183" s="162"/>
      <c r="B183" s="231"/>
      <c r="C183" s="149" t="s">
        <v>589</v>
      </c>
      <c r="D183" s="15"/>
      <c r="E183" s="150">
        <v>37000</v>
      </c>
      <c r="F183" s="156">
        <v>35902.331100000003</v>
      </c>
      <c r="G183" s="156">
        <v>35902.331100000003</v>
      </c>
      <c r="H183" s="156">
        <v>35902.331100000003</v>
      </c>
      <c r="I183" s="234"/>
      <c r="J183" s="235"/>
      <c r="K183" s="158"/>
      <c r="L183" s="159"/>
      <c r="M183" s="142"/>
      <c r="N183" s="142"/>
      <c r="O183" s="142"/>
      <c r="P183" s="142"/>
      <c r="Q183" s="234"/>
      <c r="R183" s="235"/>
      <c r="S183" s="158"/>
      <c r="T183" s="159"/>
      <c r="U183" s="142"/>
      <c r="V183" s="142"/>
      <c r="W183" s="142"/>
      <c r="X183" s="142"/>
      <c r="Y183" s="234"/>
      <c r="Z183" s="235"/>
      <c r="AA183" s="158"/>
      <c r="AB183" s="159"/>
      <c r="AC183" s="142"/>
      <c r="AD183" s="142"/>
      <c r="AE183" s="142"/>
      <c r="AF183" s="142"/>
      <c r="AG183" s="234"/>
      <c r="AH183" s="235"/>
      <c r="AI183" s="158"/>
      <c r="AJ183" s="159"/>
      <c r="AK183" s="142"/>
      <c r="AL183" s="142"/>
      <c r="AM183" s="142"/>
      <c r="AN183" s="142"/>
      <c r="AO183" s="234"/>
      <c r="AP183" s="235"/>
      <c r="AQ183" s="158"/>
      <c r="AR183" s="159"/>
      <c r="AS183" s="142"/>
      <c r="AT183" s="142"/>
      <c r="AU183" s="142"/>
      <c r="AV183" s="142"/>
      <c r="AW183" s="234"/>
      <c r="AX183" s="235"/>
      <c r="AY183" s="158"/>
      <c r="AZ183" s="159"/>
      <c r="BA183" s="142"/>
      <c r="BB183" s="142"/>
      <c r="BC183" s="142"/>
      <c r="BD183" s="142"/>
      <c r="BE183" s="234"/>
      <c r="BF183" s="235"/>
      <c r="BG183" s="158"/>
      <c r="BH183" s="159"/>
      <c r="BI183" s="142"/>
      <c r="BJ183" s="142"/>
      <c r="BK183" s="142"/>
      <c r="BL183" s="142"/>
      <c r="BM183" s="234"/>
      <c r="BN183" s="235"/>
      <c r="BO183" s="158"/>
      <c r="BP183" s="159"/>
      <c r="BQ183" s="142"/>
      <c r="BR183" s="142"/>
      <c r="BS183" s="142"/>
      <c r="BT183" s="142"/>
      <c r="BU183" s="234"/>
      <c r="BV183" s="235"/>
      <c r="BW183" s="158"/>
      <c r="BX183" s="159"/>
      <c r="BY183" s="142"/>
      <c r="BZ183" s="142"/>
      <c r="CA183" s="142"/>
      <c r="CB183" s="142"/>
      <c r="CC183" s="234"/>
      <c r="CD183" s="235"/>
      <c r="CE183" s="158"/>
      <c r="CF183" s="159"/>
      <c r="CG183" s="142"/>
      <c r="CH183" s="142"/>
      <c r="CI183" s="142"/>
      <c r="CJ183" s="142"/>
      <c r="CK183" s="234"/>
      <c r="CL183" s="235"/>
      <c r="CM183" s="158"/>
      <c r="CN183" s="159"/>
      <c r="CO183" s="142"/>
      <c r="CP183" s="142"/>
      <c r="CQ183" s="142"/>
      <c r="CR183" s="142"/>
      <c r="CS183" s="234"/>
      <c r="CT183" s="235"/>
      <c r="CU183" s="158"/>
      <c r="CV183" s="159"/>
      <c r="CW183" s="142"/>
      <c r="CX183" s="142"/>
      <c r="CY183" s="142"/>
      <c r="CZ183" s="142"/>
      <c r="DA183" s="234"/>
      <c r="DB183" s="235"/>
      <c r="DC183" s="158"/>
      <c r="DD183" s="159"/>
      <c r="DE183" s="142"/>
      <c r="DF183" s="142"/>
      <c r="DG183" s="142"/>
      <c r="DH183" s="142"/>
      <c r="DI183" s="234"/>
      <c r="DJ183" s="235"/>
      <c r="DK183" s="158"/>
      <c r="DL183" s="159"/>
      <c r="DM183" s="142"/>
      <c r="DN183" s="142"/>
      <c r="DO183" s="142"/>
      <c r="DP183" s="142"/>
      <c r="DQ183" s="234"/>
      <c r="DR183" s="235"/>
      <c r="DS183" s="158"/>
      <c r="DT183" s="159"/>
      <c r="DU183" s="142"/>
      <c r="DV183" s="142"/>
      <c r="DW183" s="142"/>
      <c r="DX183" s="142"/>
      <c r="DY183" s="234"/>
      <c r="DZ183" s="235"/>
      <c r="EA183" s="158"/>
      <c r="EB183" s="159"/>
      <c r="EC183" s="142"/>
      <c r="ED183" s="142"/>
      <c r="EE183" s="142"/>
      <c r="EF183" s="142"/>
      <c r="EG183" s="234"/>
      <c r="EH183" s="235"/>
      <c r="EI183" s="158"/>
      <c r="EJ183" s="159"/>
      <c r="EK183" s="142"/>
      <c r="EL183" s="142"/>
      <c r="EM183" s="142"/>
      <c r="EN183" s="142"/>
      <c r="EO183" s="234"/>
      <c r="EP183" s="235"/>
      <c r="EQ183" s="158"/>
      <c r="ER183" s="159"/>
      <c r="ES183" s="142"/>
      <c r="ET183" s="142"/>
      <c r="EU183" s="142"/>
      <c r="EV183" s="142"/>
      <c r="EW183" s="234"/>
      <c r="EX183" s="235"/>
      <c r="EY183" s="158"/>
      <c r="EZ183" s="159"/>
      <c r="FA183" s="142"/>
      <c r="FB183" s="142"/>
      <c r="FC183" s="142"/>
      <c r="FD183" s="142"/>
      <c r="FE183" s="234"/>
      <c r="FF183" s="235"/>
      <c r="FG183" s="158"/>
      <c r="FH183" s="159"/>
      <c r="FI183" s="142"/>
      <c r="FJ183" s="142"/>
      <c r="FK183" s="142"/>
      <c r="FL183" s="142"/>
      <c r="FM183" s="234"/>
      <c r="FN183" s="235"/>
      <c r="FO183" s="158"/>
      <c r="FP183" s="159"/>
      <c r="FQ183" s="142"/>
      <c r="FR183" s="142"/>
      <c r="FS183" s="142"/>
      <c r="FT183" s="142"/>
      <c r="FU183" s="234"/>
      <c r="FV183" s="235"/>
      <c r="FW183" s="158"/>
      <c r="FX183" s="159"/>
      <c r="FY183" s="142"/>
      <c r="FZ183" s="142"/>
      <c r="GA183" s="142"/>
      <c r="GB183" s="142"/>
      <c r="GC183" s="234"/>
      <c r="GD183" s="235"/>
      <c r="GE183" s="158"/>
      <c r="GF183" s="159"/>
      <c r="GG183" s="142"/>
      <c r="GH183" s="142"/>
      <c r="GI183" s="142"/>
      <c r="GJ183" s="142"/>
      <c r="GK183" s="234"/>
      <c r="GL183" s="235"/>
      <c r="GM183" s="158"/>
      <c r="GN183" s="159"/>
      <c r="GO183" s="142"/>
      <c r="GP183" s="142"/>
      <c r="GQ183" s="142"/>
      <c r="GR183" s="142"/>
      <c r="GS183" s="234"/>
      <c r="GT183" s="235"/>
      <c r="GU183" s="158"/>
      <c r="GV183" s="159"/>
      <c r="GW183" s="142"/>
      <c r="GX183" s="142"/>
      <c r="GY183" s="142"/>
      <c r="GZ183" s="142"/>
      <c r="HA183" s="234"/>
      <c r="HB183" s="235"/>
      <c r="HC183" s="158"/>
      <c r="HD183" s="159"/>
      <c r="HE183" s="142"/>
      <c r="HF183" s="142"/>
      <c r="HG183" s="142"/>
      <c r="HH183" s="142"/>
      <c r="HI183" s="234"/>
      <c r="HJ183" s="235"/>
      <c r="HK183" s="158"/>
      <c r="HL183" s="159"/>
      <c r="HM183" s="142"/>
      <c r="HN183" s="142"/>
      <c r="HO183" s="142"/>
      <c r="HP183" s="142"/>
      <c r="HQ183" s="234"/>
      <c r="HR183" s="235"/>
      <c r="HS183" s="158"/>
      <c r="HT183" s="159"/>
      <c r="HU183" s="142"/>
      <c r="HV183" s="142"/>
      <c r="HW183" s="142"/>
      <c r="HX183" s="142"/>
      <c r="HY183" s="234"/>
      <c r="HZ183" s="235"/>
      <c r="IA183" s="158"/>
      <c r="IB183" s="159"/>
      <c r="IC183" s="142"/>
      <c r="ID183" s="142"/>
      <c r="IE183" s="142"/>
      <c r="IF183" s="142"/>
      <c r="IG183" s="234"/>
      <c r="IH183" s="235"/>
      <c r="II183" s="158"/>
      <c r="IJ183" s="159"/>
      <c r="IK183" s="142"/>
      <c r="IL183" s="142"/>
      <c r="IM183" s="142"/>
      <c r="IN183" s="142"/>
      <c r="IO183" s="234"/>
      <c r="IP183" s="235"/>
      <c r="IQ183" s="158"/>
      <c r="IR183" s="159"/>
      <c r="IS183" s="142"/>
      <c r="IT183" s="142"/>
      <c r="IU183" s="142"/>
      <c r="IV183" s="142"/>
    </row>
    <row r="184" spans="1:256" ht="16.899999999999999" customHeight="1" x14ac:dyDescent="0.2">
      <c r="A184" s="162"/>
      <c r="B184" s="231"/>
      <c r="C184" s="149" t="s">
        <v>590</v>
      </c>
      <c r="D184" s="15"/>
      <c r="E184" s="150">
        <v>0</v>
      </c>
      <c r="F184" s="150">
        <v>0</v>
      </c>
      <c r="G184" s="150">
        <v>0</v>
      </c>
      <c r="H184" s="152">
        <v>0</v>
      </c>
      <c r="I184" s="234"/>
      <c r="J184" s="235"/>
      <c r="K184" s="158"/>
      <c r="L184" s="159"/>
      <c r="M184" s="142"/>
      <c r="N184" s="142"/>
      <c r="O184" s="142"/>
      <c r="P184" s="142"/>
      <c r="Q184" s="234"/>
      <c r="R184" s="235"/>
      <c r="S184" s="158"/>
      <c r="T184" s="159"/>
      <c r="U184" s="142"/>
      <c r="V184" s="142"/>
      <c r="W184" s="142"/>
      <c r="X184" s="142"/>
      <c r="Y184" s="234"/>
      <c r="Z184" s="235"/>
      <c r="AA184" s="158"/>
      <c r="AB184" s="159"/>
      <c r="AC184" s="142"/>
      <c r="AD184" s="142"/>
      <c r="AE184" s="142"/>
      <c r="AF184" s="142"/>
      <c r="AG184" s="234"/>
      <c r="AH184" s="235"/>
      <c r="AI184" s="158"/>
      <c r="AJ184" s="159"/>
      <c r="AK184" s="142"/>
      <c r="AL184" s="142"/>
      <c r="AM184" s="142"/>
      <c r="AN184" s="142"/>
      <c r="AO184" s="234"/>
      <c r="AP184" s="235"/>
      <c r="AQ184" s="158"/>
      <c r="AR184" s="159"/>
      <c r="AS184" s="142"/>
      <c r="AT184" s="142"/>
      <c r="AU184" s="142"/>
      <c r="AV184" s="142"/>
      <c r="AW184" s="234"/>
      <c r="AX184" s="235"/>
      <c r="AY184" s="158"/>
      <c r="AZ184" s="159"/>
      <c r="BA184" s="142"/>
      <c r="BB184" s="142"/>
      <c r="BC184" s="142"/>
      <c r="BD184" s="142"/>
      <c r="BE184" s="234"/>
      <c r="BF184" s="235"/>
      <c r="BG184" s="158"/>
      <c r="BH184" s="159"/>
      <c r="BI184" s="142"/>
      <c r="BJ184" s="142"/>
      <c r="BK184" s="142"/>
      <c r="BL184" s="142"/>
      <c r="BM184" s="234"/>
      <c r="BN184" s="235"/>
      <c r="BO184" s="158"/>
      <c r="BP184" s="159"/>
      <c r="BQ184" s="142"/>
      <c r="BR184" s="142"/>
      <c r="BS184" s="142"/>
      <c r="BT184" s="142"/>
      <c r="BU184" s="234"/>
      <c r="BV184" s="235"/>
      <c r="BW184" s="158"/>
      <c r="BX184" s="159"/>
      <c r="BY184" s="142"/>
      <c r="BZ184" s="142"/>
      <c r="CA184" s="142"/>
      <c r="CB184" s="142"/>
      <c r="CC184" s="234"/>
      <c r="CD184" s="235"/>
      <c r="CE184" s="158"/>
      <c r="CF184" s="159"/>
      <c r="CG184" s="142"/>
      <c r="CH184" s="142"/>
      <c r="CI184" s="142"/>
      <c r="CJ184" s="142"/>
      <c r="CK184" s="234"/>
      <c r="CL184" s="235"/>
      <c r="CM184" s="158"/>
      <c r="CN184" s="159"/>
      <c r="CO184" s="142"/>
      <c r="CP184" s="142"/>
      <c r="CQ184" s="142"/>
      <c r="CR184" s="142"/>
      <c r="CS184" s="234"/>
      <c r="CT184" s="235"/>
      <c r="CU184" s="158"/>
      <c r="CV184" s="159"/>
      <c r="CW184" s="142"/>
      <c r="CX184" s="142"/>
      <c r="CY184" s="142"/>
      <c r="CZ184" s="142"/>
      <c r="DA184" s="234"/>
      <c r="DB184" s="235"/>
      <c r="DC184" s="158"/>
      <c r="DD184" s="159"/>
      <c r="DE184" s="142"/>
      <c r="DF184" s="142"/>
      <c r="DG184" s="142"/>
      <c r="DH184" s="142"/>
      <c r="DI184" s="234"/>
      <c r="DJ184" s="235"/>
      <c r="DK184" s="158"/>
      <c r="DL184" s="159"/>
      <c r="DM184" s="142"/>
      <c r="DN184" s="142"/>
      <c r="DO184" s="142"/>
      <c r="DP184" s="142"/>
      <c r="DQ184" s="234"/>
      <c r="DR184" s="235"/>
      <c r="DS184" s="158"/>
      <c r="DT184" s="159"/>
      <c r="DU184" s="142"/>
      <c r="DV184" s="142"/>
      <c r="DW184" s="142"/>
      <c r="DX184" s="142"/>
      <c r="DY184" s="234"/>
      <c r="DZ184" s="235"/>
      <c r="EA184" s="158"/>
      <c r="EB184" s="159"/>
      <c r="EC184" s="142"/>
      <c r="ED184" s="142"/>
      <c r="EE184" s="142"/>
      <c r="EF184" s="142"/>
      <c r="EG184" s="234"/>
      <c r="EH184" s="235"/>
      <c r="EI184" s="158"/>
      <c r="EJ184" s="159"/>
      <c r="EK184" s="142"/>
      <c r="EL184" s="142"/>
      <c r="EM184" s="142"/>
      <c r="EN184" s="142"/>
      <c r="EO184" s="234"/>
      <c r="EP184" s="235"/>
      <c r="EQ184" s="158"/>
      <c r="ER184" s="159"/>
      <c r="ES184" s="142"/>
      <c r="ET184" s="142"/>
      <c r="EU184" s="142"/>
      <c r="EV184" s="142"/>
      <c r="EW184" s="234"/>
      <c r="EX184" s="235"/>
      <c r="EY184" s="158"/>
      <c r="EZ184" s="159"/>
      <c r="FA184" s="142"/>
      <c r="FB184" s="142"/>
      <c r="FC184" s="142"/>
      <c r="FD184" s="142"/>
      <c r="FE184" s="234"/>
      <c r="FF184" s="235"/>
      <c r="FG184" s="158"/>
      <c r="FH184" s="159"/>
      <c r="FI184" s="142"/>
      <c r="FJ184" s="142"/>
      <c r="FK184" s="142"/>
      <c r="FL184" s="142"/>
      <c r="FM184" s="234"/>
      <c r="FN184" s="235"/>
      <c r="FO184" s="158"/>
      <c r="FP184" s="159"/>
      <c r="FQ184" s="142"/>
      <c r="FR184" s="142"/>
      <c r="FS184" s="142"/>
      <c r="FT184" s="142"/>
      <c r="FU184" s="234"/>
      <c r="FV184" s="235"/>
      <c r="FW184" s="158"/>
      <c r="FX184" s="159"/>
      <c r="FY184" s="142"/>
      <c r="FZ184" s="142"/>
      <c r="GA184" s="142"/>
      <c r="GB184" s="142"/>
      <c r="GC184" s="234"/>
      <c r="GD184" s="235"/>
      <c r="GE184" s="158"/>
      <c r="GF184" s="159"/>
      <c r="GG184" s="142"/>
      <c r="GH184" s="142"/>
      <c r="GI184" s="142"/>
      <c r="GJ184" s="142"/>
      <c r="GK184" s="234"/>
      <c r="GL184" s="235"/>
      <c r="GM184" s="158"/>
      <c r="GN184" s="159"/>
      <c r="GO184" s="142"/>
      <c r="GP184" s="142"/>
      <c r="GQ184" s="142"/>
      <c r="GR184" s="142"/>
      <c r="GS184" s="234"/>
      <c r="GT184" s="235"/>
      <c r="GU184" s="158"/>
      <c r="GV184" s="159"/>
      <c r="GW184" s="142"/>
      <c r="GX184" s="142"/>
      <c r="GY184" s="142"/>
      <c r="GZ184" s="142"/>
      <c r="HA184" s="234"/>
      <c r="HB184" s="235"/>
      <c r="HC184" s="158"/>
      <c r="HD184" s="159"/>
      <c r="HE184" s="142"/>
      <c r="HF184" s="142"/>
      <c r="HG184" s="142"/>
      <c r="HH184" s="142"/>
      <c r="HI184" s="234"/>
      <c r="HJ184" s="235"/>
      <c r="HK184" s="158"/>
      <c r="HL184" s="159"/>
      <c r="HM184" s="142"/>
      <c r="HN184" s="142"/>
      <c r="HO184" s="142"/>
      <c r="HP184" s="142"/>
      <c r="HQ184" s="234"/>
      <c r="HR184" s="235"/>
      <c r="HS184" s="158"/>
      <c r="HT184" s="159"/>
      <c r="HU184" s="142"/>
      <c r="HV184" s="142"/>
      <c r="HW184" s="142"/>
      <c r="HX184" s="142"/>
      <c r="HY184" s="234"/>
      <c r="HZ184" s="235"/>
      <c r="IA184" s="158"/>
      <c r="IB184" s="159"/>
      <c r="IC184" s="142"/>
      <c r="ID184" s="142"/>
      <c r="IE184" s="142"/>
      <c r="IF184" s="142"/>
      <c r="IG184" s="234"/>
      <c r="IH184" s="235"/>
      <c r="II184" s="158"/>
      <c r="IJ184" s="159"/>
      <c r="IK184" s="142"/>
      <c r="IL184" s="142"/>
      <c r="IM184" s="142"/>
      <c r="IN184" s="142"/>
      <c r="IO184" s="234"/>
      <c r="IP184" s="235"/>
      <c r="IQ184" s="158"/>
      <c r="IR184" s="159"/>
      <c r="IS184" s="142"/>
      <c r="IT184" s="142"/>
      <c r="IU184" s="142"/>
      <c r="IV184" s="142"/>
    </row>
    <row r="185" spans="1:256" ht="28.9" customHeight="1" x14ac:dyDescent="0.2">
      <c r="A185" s="162"/>
      <c r="B185" s="231"/>
      <c r="C185" s="149" t="s">
        <v>596</v>
      </c>
      <c r="D185" s="15"/>
      <c r="E185" s="150">
        <v>0</v>
      </c>
      <c r="F185" s="150">
        <v>0</v>
      </c>
      <c r="G185" s="150">
        <v>0</v>
      </c>
      <c r="H185" s="152">
        <v>0</v>
      </c>
      <c r="I185" s="234"/>
      <c r="J185" s="235"/>
      <c r="K185" s="158"/>
      <c r="L185" s="159"/>
      <c r="M185" s="142"/>
      <c r="N185" s="142"/>
      <c r="O185" s="142"/>
      <c r="P185" s="142"/>
      <c r="Q185" s="234"/>
      <c r="R185" s="235"/>
      <c r="S185" s="158"/>
      <c r="T185" s="159"/>
      <c r="U185" s="142"/>
      <c r="V185" s="142"/>
      <c r="W185" s="142"/>
      <c r="X185" s="142"/>
      <c r="Y185" s="234"/>
      <c r="Z185" s="235"/>
      <c r="AA185" s="158"/>
      <c r="AB185" s="159"/>
      <c r="AC185" s="142"/>
      <c r="AD185" s="142"/>
      <c r="AE185" s="142"/>
      <c r="AF185" s="142"/>
      <c r="AG185" s="234"/>
      <c r="AH185" s="235"/>
      <c r="AI185" s="158"/>
      <c r="AJ185" s="159"/>
      <c r="AK185" s="142"/>
      <c r="AL185" s="142"/>
      <c r="AM185" s="142"/>
      <c r="AN185" s="142"/>
      <c r="AO185" s="234"/>
      <c r="AP185" s="235"/>
      <c r="AQ185" s="158"/>
      <c r="AR185" s="159"/>
      <c r="AS185" s="142"/>
      <c r="AT185" s="142"/>
      <c r="AU185" s="142"/>
      <c r="AV185" s="142"/>
      <c r="AW185" s="234"/>
      <c r="AX185" s="235"/>
      <c r="AY185" s="158"/>
      <c r="AZ185" s="159"/>
      <c r="BA185" s="142"/>
      <c r="BB185" s="142"/>
      <c r="BC185" s="142"/>
      <c r="BD185" s="142"/>
      <c r="BE185" s="234"/>
      <c r="BF185" s="235"/>
      <c r="BG185" s="158"/>
      <c r="BH185" s="159"/>
      <c r="BI185" s="142"/>
      <c r="BJ185" s="142"/>
      <c r="BK185" s="142"/>
      <c r="BL185" s="142"/>
      <c r="BM185" s="234"/>
      <c r="BN185" s="235"/>
      <c r="BO185" s="158"/>
      <c r="BP185" s="159"/>
      <c r="BQ185" s="142"/>
      <c r="BR185" s="142"/>
      <c r="BS185" s="142"/>
      <c r="BT185" s="142"/>
      <c r="BU185" s="234"/>
      <c r="BV185" s="235"/>
      <c r="BW185" s="158"/>
      <c r="BX185" s="159"/>
      <c r="BY185" s="142"/>
      <c r="BZ185" s="142"/>
      <c r="CA185" s="142"/>
      <c r="CB185" s="142"/>
      <c r="CC185" s="234"/>
      <c r="CD185" s="235"/>
      <c r="CE185" s="158"/>
      <c r="CF185" s="159"/>
      <c r="CG185" s="142"/>
      <c r="CH185" s="142"/>
      <c r="CI185" s="142"/>
      <c r="CJ185" s="142"/>
      <c r="CK185" s="234"/>
      <c r="CL185" s="235"/>
      <c r="CM185" s="158"/>
      <c r="CN185" s="159"/>
      <c r="CO185" s="142"/>
      <c r="CP185" s="142"/>
      <c r="CQ185" s="142"/>
      <c r="CR185" s="142"/>
      <c r="CS185" s="234"/>
      <c r="CT185" s="235"/>
      <c r="CU185" s="158"/>
      <c r="CV185" s="159"/>
      <c r="CW185" s="142"/>
      <c r="CX185" s="142"/>
      <c r="CY185" s="142"/>
      <c r="CZ185" s="142"/>
      <c r="DA185" s="234"/>
      <c r="DB185" s="235"/>
      <c r="DC185" s="158"/>
      <c r="DD185" s="159"/>
      <c r="DE185" s="142"/>
      <c r="DF185" s="142"/>
      <c r="DG185" s="142"/>
      <c r="DH185" s="142"/>
      <c r="DI185" s="234"/>
      <c r="DJ185" s="235"/>
      <c r="DK185" s="158"/>
      <c r="DL185" s="159"/>
      <c r="DM185" s="142"/>
      <c r="DN185" s="142"/>
      <c r="DO185" s="142"/>
      <c r="DP185" s="142"/>
      <c r="DQ185" s="234"/>
      <c r="DR185" s="235"/>
      <c r="DS185" s="158"/>
      <c r="DT185" s="159"/>
      <c r="DU185" s="142"/>
      <c r="DV185" s="142"/>
      <c r="DW185" s="142"/>
      <c r="DX185" s="142"/>
      <c r="DY185" s="234"/>
      <c r="DZ185" s="235"/>
      <c r="EA185" s="158"/>
      <c r="EB185" s="159"/>
      <c r="EC185" s="142"/>
      <c r="ED185" s="142"/>
      <c r="EE185" s="142"/>
      <c r="EF185" s="142"/>
      <c r="EG185" s="234"/>
      <c r="EH185" s="235"/>
      <c r="EI185" s="158"/>
      <c r="EJ185" s="159"/>
      <c r="EK185" s="142"/>
      <c r="EL185" s="142"/>
      <c r="EM185" s="142"/>
      <c r="EN185" s="142"/>
      <c r="EO185" s="234"/>
      <c r="EP185" s="235"/>
      <c r="EQ185" s="158"/>
      <c r="ER185" s="159"/>
      <c r="ES185" s="142"/>
      <c r="ET185" s="142"/>
      <c r="EU185" s="142"/>
      <c r="EV185" s="142"/>
      <c r="EW185" s="234"/>
      <c r="EX185" s="235"/>
      <c r="EY185" s="158"/>
      <c r="EZ185" s="159"/>
      <c r="FA185" s="142"/>
      <c r="FB185" s="142"/>
      <c r="FC185" s="142"/>
      <c r="FD185" s="142"/>
      <c r="FE185" s="234"/>
      <c r="FF185" s="235"/>
      <c r="FG185" s="158"/>
      <c r="FH185" s="159"/>
      <c r="FI185" s="142"/>
      <c r="FJ185" s="142"/>
      <c r="FK185" s="142"/>
      <c r="FL185" s="142"/>
      <c r="FM185" s="234"/>
      <c r="FN185" s="235"/>
      <c r="FO185" s="158"/>
      <c r="FP185" s="159"/>
      <c r="FQ185" s="142"/>
      <c r="FR185" s="142"/>
      <c r="FS185" s="142"/>
      <c r="FT185" s="142"/>
      <c r="FU185" s="234"/>
      <c r="FV185" s="235"/>
      <c r="FW185" s="158"/>
      <c r="FX185" s="159"/>
      <c r="FY185" s="142"/>
      <c r="FZ185" s="142"/>
      <c r="GA185" s="142"/>
      <c r="GB185" s="142"/>
      <c r="GC185" s="234"/>
      <c r="GD185" s="235"/>
      <c r="GE185" s="158"/>
      <c r="GF185" s="159"/>
      <c r="GG185" s="142"/>
      <c r="GH185" s="142"/>
      <c r="GI185" s="142"/>
      <c r="GJ185" s="142"/>
      <c r="GK185" s="234"/>
      <c r="GL185" s="235"/>
      <c r="GM185" s="158"/>
      <c r="GN185" s="159"/>
      <c r="GO185" s="142"/>
      <c r="GP185" s="142"/>
      <c r="GQ185" s="142"/>
      <c r="GR185" s="142"/>
      <c r="GS185" s="234"/>
      <c r="GT185" s="235"/>
      <c r="GU185" s="158"/>
      <c r="GV185" s="159"/>
      <c r="GW185" s="142"/>
      <c r="GX185" s="142"/>
      <c r="GY185" s="142"/>
      <c r="GZ185" s="142"/>
      <c r="HA185" s="234"/>
      <c r="HB185" s="235"/>
      <c r="HC185" s="158"/>
      <c r="HD185" s="159"/>
      <c r="HE185" s="142"/>
      <c r="HF185" s="142"/>
      <c r="HG185" s="142"/>
      <c r="HH185" s="142"/>
      <c r="HI185" s="234"/>
      <c r="HJ185" s="235"/>
      <c r="HK185" s="158"/>
      <c r="HL185" s="159"/>
      <c r="HM185" s="142"/>
      <c r="HN185" s="142"/>
      <c r="HO185" s="142"/>
      <c r="HP185" s="142"/>
      <c r="HQ185" s="234"/>
      <c r="HR185" s="235"/>
      <c r="HS185" s="158"/>
      <c r="HT185" s="159"/>
      <c r="HU185" s="142"/>
      <c r="HV185" s="142"/>
      <c r="HW185" s="142"/>
      <c r="HX185" s="142"/>
      <c r="HY185" s="234"/>
      <c r="HZ185" s="235"/>
      <c r="IA185" s="158"/>
      <c r="IB185" s="159"/>
      <c r="IC185" s="142"/>
      <c r="ID185" s="142"/>
      <c r="IE185" s="142"/>
      <c r="IF185" s="142"/>
      <c r="IG185" s="234"/>
      <c r="IH185" s="235"/>
      <c r="II185" s="158"/>
      <c r="IJ185" s="159"/>
      <c r="IK185" s="142"/>
      <c r="IL185" s="142"/>
      <c r="IM185" s="142"/>
      <c r="IN185" s="142"/>
      <c r="IO185" s="234"/>
      <c r="IP185" s="235"/>
      <c r="IQ185" s="158"/>
      <c r="IR185" s="159"/>
      <c r="IS185" s="142"/>
      <c r="IT185" s="142"/>
      <c r="IU185" s="142"/>
      <c r="IV185" s="142"/>
    </row>
    <row r="186" spans="1:256" ht="19.149999999999999" customHeight="1" x14ac:dyDescent="0.2">
      <c r="A186" s="162"/>
      <c r="B186" s="231"/>
      <c r="C186" s="149" t="s">
        <v>597</v>
      </c>
      <c r="D186" s="15"/>
      <c r="E186" s="150">
        <v>0</v>
      </c>
      <c r="F186" s="150">
        <v>0</v>
      </c>
      <c r="G186" s="150">
        <v>0</v>
      </c>
      <c r="H186" s="152">
        <v>0</v>
      </c>
      <c r="I186" s="234"/>
      <c r="J186" s="235"/>
      <c r="K186" s="158"/>
      <c r="L186" s="159"/>
      <c r="M186" s="142"/>
      <c r="N186" s="142"/>
      <c r="O186" s="142"/>
      <c r="P186" s="142"/>
      <c r="Q186" s="234"/>
      <c r="R186" s="235"/>
      <c r="S186" s="158"/>
      <c r="T186" s="159"/>
      <c r="U186" s="142"/>
      <c r="V186" s="142"/>
      <c r="W186" s="142"/>
      <c r="X186" s="142"/>
      <c r="Y186" s="234"/>
      <c r="Z186" s="235"/>
      <c r="AA186" s="158"/>
      <c r="AB186" s="159"/>
      <c r="AC186" s="142"/>
      <c r="AD186" s="142"/>
      <c r="AE186" s="142"/>
      <c r="AF186" s="142"/>
      <c r="AG186" s="234"/>
      <c r="AH186" s="235"/>
      <c r="AI186" s="158"/>
      <c r="AJ186" s="159"/>
      <c r="AK186" s="142"/>
      <c r="AL186" s="142"/>
      <c r="AM186" s="142"/>
      <c r="AN186" s="142"/>
      <c r="AO186" s="234"/>
      <c r="AP186" s="235"/>
      <c r="AQ186" s="158"/>
      <c r="AR186" s="159"/>
      <c r="AS186" s="142"/>
      <c r="AT186" s="142"/>
      <c r="AU186" s="142"/>
      <c r="AV186" s="142"/>
      <c r="AW186" s="234"/>
      <c r="AX186" s="235"/>
      <c r="AY186" s="158"/>
      <c r="AZ186" s="159"/>
      <c r="BA186" s="142"/>
      <c r="BB186" s="142"/>
      <c r="BC186" s="142"/>
      <c r="BD186" s="142"/>
      <c r="BE186" s="234"/>
      <c r="BF186" s="235"/>
      <c r="BG186" s="158"/>
      <c r="BH186" s="159"/>
      <c r="BI186" s="142"/>
      <c r="BJ186" s="142"/>
      <c r="BK186" s="142"/>
      <c r="BL186" s="142"/>
      <c r="BM186" s="234"/>
      <c r="BN186" s="235"/>
      <c r="BO186" s="158"/>
      <c r="BP186" s="159"/>
      <c r="BQ186" s="142"/>
      <c r="BR186" s="142"/>
      <c r="BS186" s="142"/>
      <c r="BT186" s="142"/>
      <c r="BU186" s="234"/>
      <c r="BV186" s="235"/>
      <c r="BW186" s="158"/>
      <c r="BX186" s="159"/>
      <c r="BY186" s="142"/>
      <c r="BZ186" s="142"/>
      <c r="CA186" s="142"/>
      <c r="CB186" s="142"/>
      <c r="CC186" s="234"/>
      <c r="CD186" s="235"/>
      <c r="CE186" s="158"/>
      <c r="CF186" s="159"/>
      <c r="CG186" s="142"/>
      <c r="CH186" s="142"/>
      <c r="CI186" s="142"/>
      <c r="CJ186" s="142"/>
      <c r="CK186" s="234"/>
      <c r="CL186" s="235"/>
      <c r="CM186" s="158"/>
      <c r="CN186" s="159"/>
      <c r="CO186" s="142"/>
      <c r="CP186" s="142"/>
      <c r="CQ186" s="142"/>
      <c r="CR186" s="142"/>
      <c r="CS186" s="234"/>
      <c r="CT186" s="235"/>
      <c r="CU186" s="158"/>
      <c r="CV186" s="159"/>
      <c r="CW186" s="142"/>
      <c r="CX186" s="142"/>
      <c r="CY186" s="142"/>
      <c r="CZ186" s="142"/>
      <c r="DA186" s="234"/>
      <c r="DB186" s="235"/>
      <c r="DC186" s="158"/>
      <c r="DD186" s="159"/>
      <c r="DE186" s="142"/>
      <c r="DF186" s="142"/>
      <c r="DG186" s="142"/>
      <c r="DH186" s="142"/>
      <c r="DI186" s="234"/>
      <c r="DJ186" s="235"/>
      <c r="DK186" s="158"/>
      <c r="DL186" s="159"/>
      <c r="DM186" s="142"/>
      <c r="DN186" s="142"/>
      <c r="DO186" s="142"/>
      <c r="DP186" s="142"/>
      <c r="DQ186" s="234"/>
      <c r="DR186" s="235"/>
      <c r="DS186" s="158"/>
      <c r="DT186" s="159"/>
      <c r="DU186" s="142"/>
      <c r="DV186" s="142"/>
      <c r="DW186" s="142"/>
      <c r="DX186" s="142"/>
      <c r="DY186" s="234"/>
      <c r="DZ186" s="235"/>
      <c r="EA186" s="158"/>
      <c r="EB186" s="159"/>
      <c r="EC186" s="142"/>
      <c r="ED186" s="142"/>
      <c r="EE186" s="142"/>
      <c r="EF186" s="142"/>
      <c r="EG186" s="234"/>
      <c r="EH186" s="235"/>
      <c r="EI186" s="158"/>
      <c r="EJ186" s="159"/>
      <c r="EK186" s="142"/>
      <c r="EL186" s="142"/>
      <c r="EM186" s="142"/>
      <c r="EN186" s="142"/>
      <c r="EO186" s="234"/>
      <c r="EP186" s="235"/>
      <c r="EQ186" s="158"/>
      <c r="ER186" s="159"/>
      <c r="ES186" s="142"/>
      <c r="ET186" s="142"/>
      <c r="EU186" s="142"/>
      <c r="EV186" s="142"/>
      <c r="EW186" s="234"/>
      <c r="EX186" s="235"/>
      <c r="EY186" s="158"/>
      <c r="EZ186" s="159"/>
      <c r="FA186" s="142"/>
      <c r="FB186" s="142"/>
      <c r="FC186" s="142"/>
      <c r="FD186" s="142"/>
      <c r="FE186" s="234"/>
      <c r="FF186" s="235"/>
      <c r="FG186" s="158"/>
      <c r="FH186" s="159"/>
      <c r="FI186" s="142"/>
      <c r="FJ186" s="142"/>
      <c r="FK186" s="142"/>
      <c r="FL186" s="142"/>
      <c r="FM186" s="234"/>
      <c r="FN186" s="235"/>
      <c r="FO186" s="158"/>
      <c r="FP186" s="159"/>
      <c r="FQ186" s="142"/>
      <c r="FR186" s="142"/>
      <c r="FS186" s="142"/>
      <c r="FT186" s="142"/>
      <c r="FU186" s="234"/>
      <c r="FV186" s="235"/>
      <c r="FW186" s="158"/>
      <c r="FX186" s="159"/>
      <c r="FY186" s="142"/>
      <c r="FZ186" s="142"/>
      <c r="GA186" s="142"/>
      <c r="GB186" s="142"/>
      <c r="GC186" s="234"/>
      <c r="GD186" s="235"/>
      <c r="GE186" s="158"/>
      <c r="GF186" s="159"/>
      <c r="GG186" s="142"/>
      <c r="GH186" s="142"/>
      <c r="GI186" s="142"/>
      <c r="GJ186" s="142"/>
      <c r="GK186" s="234"/>
      <c r="GL186" s="235"/>
      <c r="GM186" s="158"/>
      <c r="GN186" s="159"/>
      <c r="GO186" s="142"/>
      <c r="GP186" s="142"/>
      <c r="GQ186" s="142"/>
      <c r="GR186" s="142"/>
      <c r="GS186" s="234"/>
      <c r="GT186" s="235"/>
      <c r="GU186" s="158"/>
      <c r="GV186" s="159"/>
      <c r="GW186" s="142"/>
      <c r="GX186" s="142"/>
      <c r="GY186" s="142"/>
      <c r="GZ186" s="142"/>
      <c r="HA186" s="234"/>
      <c r="HB186" s="235"/>
      <c r="HC186" s="158"/>
      <c r="HD186" s="159"/>
      <c r="HE186" s="142"/>
      <c r="HF186" s="142"/>
      <c r="HG186" s="142"/>
      <c r="HH186" s="142"/>
      <c r="HI186" s="234"/>
      <c r="HJ186" s="235"/>
      <c r="HK186" s="158"/>
      <c r="HL186" s="159"/>
      <c r="HM186" s="142"/>
      <c r="HN186" s="142"/>
      <c r="HO186" s="142"/>
      <c r="HP186" s="142"/>
      <c r="HQ186" s="234"/>
      <c r="HR186" s="235"/>
      <c r="HS186" s="158"/>
      <c r="HT186" s="159"/>
      <c r="HU186" s="142"/>
      <c r="HV186" s="142"/>
      <c r="HW186" s="142"/>
      <c r="HX186" s="142"/>
      <c r="HY186" s="234"/>
      <c r="HZ186" s="235"/>
      <c r="IA186" s="158"/>
      <c r="IB186" s="159"/>
      <c r="IC186" s="142"/>
      <c r="ID186" s="142"/>
      <c r="IE186" s="142"/>
      <c r="IF186" s="142"/>
      <c r="IG186" s="234"/>
      <c r="IH186" s="235"/>
      <c r="II186" s="158"/>
      <c r="IJ186" s="159"/>
      <c r="IK186" s="142"/>
      <c r="IL186" s="142"/>
      <c r="IM186" s="142"/>
      <c r="IN186" s="142"/>
      <c r="IO186" s="234"/>
      <c r="IP186" s="235"/>
      <c r="IQ186" s="158"/>
      <c r="IR186" s="159"/>
      <c r="IS186" s="142"/>
      <c r="IT186" s="142"/>
      <c r="IU186" s="142"/>
      <c r="IV186" s="142"/>
    </row>
    <row r="187" spans="1:256" ht="28.9" customHeight="1" x14ac:dyDescent="0.2">
      <c r="A187" s="162"/>
      <c r="B187" s="231"/>
      <c r="C187" s="149" t="s">
        <v>591</v>
      </c>
      <c r="D187" s="15"/>
      <c r="E187" s="150">
        <v>100000</v>
      </c>
      <c r="F187" s="156">
        <v>100000</v>
      </c>
      <c r="G187" s="156">
        <v>27400</v>
      </c>
      <c r="H187" s="156">
        <v>27400</v>
      </c>
      <c r="I187" s="234"/>
      <c r="J187" s="235"/>
      <c r="K187" s="158"/>
      <c r="L187" s="159"/>
      <c r="M187" s="142"/>
      <c r="N187" s="142"/>
      <c r="O187" s="142"/>
      <c r="P187" s="142"/>
      <c r="Q187" s="234"/>
      <c r="R187" s="235"/>
      <c r="S187" s="158"/>
      <c r="T187" s="159"/>
      <c r="U187" s="142"/>
      <c r="V187" s="142"/>
      <c r="W187" s="142"/>
      <c r="X187" s="142"/>
      <c r="Y187" s="234"/>
      <c r="Z187" s="235"/>
      <c r="AA187" s="158"/>
      <c r="AB187" s="159"/>
      <c r="AC187" s="142"/>
      <c r="AD187" s="142"/>
      <c r="AE187" s="142"/>
      <c r="AF187" s="142"/>
      <c r="AG187" s="234"/>
      <c r="AH187" s="235"/>
      <c r="AI187" s="158"/>
      <c r="AJ187" s="159"/>
      <c r="AK187" s="142"/>
      <c r="AL187" s="142"/>
      <c r="AM187" s="142"/>
      <c r="AN187" s="142"/>
      <c r="AO187" s="234"/>
      <c r="AP187" s="235"/>
      <c r="AQ187" s="158"/>
      <c r="AR187" s="159"/>
      <c r="AS187" s="142"/>
      <c r="AT187" s="142"/>
      <c r="AU187" s="142"/>
      <c r="AV187" s="142"/>
      <c r="AW187" s="234"/>
      <c r="AX187" s="235"/>
      <c r="AY187" s="158"/>
      <c r="AZ187" s="159"/>
      <c r="BA187" s="142"/>
      <c r="BB187" s="142"/>
      <c r="BC187" s="142"/>
      <c r="BD187" s="142"/>
      <c r="BE187" s="234"/>
      <c r="BF187" s="235"/>
      <c r="BG187" s="158"/>
      <c r="BH187" s="159"/>
      <c r="BI187" s="142"/>
      <c r="BJ187" s="142"/>
      <c r="BK187" s="142"/>
      <c r="BL187" s="142"/>
      <c r="BM187" s="234"/>
      <c r="BN187" s="235"/>
      <c r="BO187" s="158"/>
      <c r="BP187" s="159"/>
      <c r="BQ187" s="142"/>
      <c r="BR187" s="142"/>
      <c r="BS187" s="142"/>
      <c r="BT187" s="142"/>
      <c r="BU187" s="234"/>
      <c r="BV187" s="235"/>
      <c r="BW187" s="158"/>
      <c r="BX187" s="159"/>
      <c r="BY187" s="142"/>
      <c r="BZ187" s="142"/>
      <c r="CA187" s="142"/>
      <c r="CB187" s="142"/>
      <c r="CC187" s="234"/>
      <c r="CD187" s="235"/>
      <c r="CE187" s="158"/>
      <c r="CF187" s="159"/>
      <c r="CG187" s="142"/>
      <c r="CH187" s="142"/>
      <c r="CI187" s="142"/>
      <c r="CJ187" s="142"/>
      <c r="CK187" s="234"/>
      <c r="CL187" s="235"/>
      <c r="CM187" s="158"/>
      <c r="CN187" s="159"/>
      <c r="CO187" s="142"/>
      <c r="CP187" s="142"/>
      <c r="CQ187" s="142"/>
      <c r="CR187" s="142"/>
      <c r="CS187" s="234"/>
      <c r="CT187" s="235"/>
      <c r="CU187" s="158"/>
      <c r="CV187" s="159"/>
      <c r="CW187" s="142"/>
      <c r="CX187" s="142"/>
      <c r="CY187" s="142"/>
      <c r="CZ187" s="142"/>
      <c r="DA187" s="234"/>
      <c r="DB187" s="235"/>
      <c r="DC187" s="158"/>
      <c r="DD187" s="159"/>
      <c r="DE187" s="142"/>
      <c r="DF187" s="142"/>
      <c r="DG187" s="142"/>
      <c r="DH187" s="142"/>
      <c r="DI187" s="234"/>
      <c r="DJ187" s="235"/>
      <c r="DK187" s="158"/>
      <c r="DL187" s="159"/>
      <c r="DM187" s="142"/>
      <c r="DN187" s="142"/>
      <c r="DO187" s="142"/>
      <c r="DP187" s="142"/>
      <c r="DQ187" s="234"/>
      <c r="DR187" s="235"/>
      <c r="DS187" s="158"/>
      <c r="DT187" s="159"/>
      <c r="DU187" s="142"/>
      <c r="DV187" s="142"/>
      <c r="DW187" s="142"/>
      <c r="DX187" s="142"/>
      <c r="DY187" s="234"/>
      <c r="DZ187" s="235"/>
      <c r="EA187" s="158"/>
      <c r="EB187" s="159"/>
      <c r="EC187" s="142"/>
      <c r="ED187" s="142"/>
      <c r="EE187" s="142"/>
      <c r="EF187" s="142"/>
      <c r="EG187" s="234"/>
      <c r="EH187" s="235"/>
      <c r="EI187" s="158"/>
      <c r="EJ187" s="159"/>
      <c r="EK187" s="142"/>
      <c r="EL187" s="142"/>
      <c r="EM187" s="142"/>
      <c r="EN187" s="142"/>
      <c r="EO187" s="234"/>
      <c r="EP187" s="235"/>
      <c r="EQ187" s="158"/>
      <c r="ER187" s="159"/>
      <c r="ES187" s="142"/>
      <c r="ET187" s="142"/>
      <c r="EU187" s="142"/>
      <c r="EV187" s="142"/>
      <c r="EW187" s="234"/>
      <c r="EX187" s="235"/>
      <c r="EY187" s="158"/>
      <c r="EZ187" s="159"/>
      <c r="FA187" s="142"/>
      <c r="FB187" s="142"/>
      <c r="FC187" s="142"/>
      <c r="FD187" s="142"/>
      <c r="FE187" s="234"/>
      <c r="FF187" s="235"/>
      <c r="FG187" s="158"/>
      <c r="FH187" s="159"/>
      <c r="FI187" s="142"/>
      <c r="FJ187" s="142"/>
      <c r="FK187" s="142"/>
      <c r="FL187" s="142"/>
      <c r="FM187" s="234"/>
      <c r="FN187" s="235"/>
      <c r="FO187" s="158"/>
      <c r="FP187" s="159"/>
      <c r="FQ187" s="142"/>
      <c r="FR187" s="142"/>
      <c r="FS187" s="142"/>
      <c r="FT187" s="142"/>
      <c r="FU187" s="234"/>
      <c r="FV187" s="235"/>
      <c r="FW187" s="158"/>
      <c r="FX187" s="159"/>
      <c r="FY187" s="142"/>
      <c r="FZ187" s="142"/>
      <c r="GA187" s="142"/>
      <c r="GB187" s="142"/>
      <c r="GC187" s="234"/>
      <c r="GD187" s="235"/>
      <c r="GE187" s="158"/>
      <c r="GF187" s="159"/>
      <c r="GG187" s="142"/>
      <c r="GH187" s="142"/>
      <c r="GI187" s="142"/>
      <c r="GJ187" s="142"/>
      <c r="GK187" s="234"/>
      <c r="GL187" s="235"/>
      <c r="GM187" s="158"/>
      <c r="GN187" s="159"/>
      <c r="GO187" s="142"/>
      <c r="GP187" s="142"/>
      <c r="GQ187" s="142"/>
      <c r="GR187" s="142"/>
      <c r="GS187" s="234"/>
      <c r="GT187" s="235"/>
      <c r="GU187" s="158"/>
      <c r="GV187" s="159"/>
      <c r="GW187" s="142"/>
      <c r="GX187" s="142"/>
      <c r="GY187" s="142"/>
      <c r="GZ187" s="142"/>
      <c r="HA187" s="234"/>
      <c r="HB187" s="235"/>
      <c r="HC187" s="158"/>
      <c r="HD187" s="159"/>
      <c r="HE187" s="142"/>
      <c r="HF187" s="142"/>
      <c r="HG187" s="142"/>
      <c r="HH187" s="142"/>
      <c r="HI187" s="234"/>
      <c r="HJ187" s="235"/>
      <c r="HK187" s="158"/>
      <c r="HL187" s="159"/>
      <c r="HM187" s="142"/>
      <c r="HN187" s="142"/>
      <c r="HO187" s="142"/>
      <c r="HP187" s="142"/>
      <c r="HQ187" s="234"/>
      <c r="HR187" s="235"/>
      <c r="HS187" s="158"/>
      <c r="HT187" s="159"/>
      <c r="HU187" s="142"/>
      <c r="HV187" s="142"/>
      <c r="HW187" s="142"/>
      <c r="HX187" s="142"/>
      <c r="HY187" s="234"/>
      <c r="HZ187" s="235"/>
      <c r="IA187" s="158"/>
      <c r="IB187" s="159"/>
      <c r="IC187" s="142"/>
      <c r="ID187" s="142"/>
      <c r="IE187" s="142"/>
      <c r="IF187" s="142"/>
      <c r="IG187" s="234"/>
      <c r="IH187" s="235"/>
      <c r="II187" s="158"/>
      <c r="IJ187" s="159"/>
      <c r="IK187" s="142"/>
      <c r="IL187" s="142"/>
      <c r="IM187" s="142"/>
      <c r="IN187" s="142"/>
      <c r="IO187" s="234"/>
      <c r="IP187" s="235"/>
      <c r="IQ187" s="158"/>
      <c r="IR187" s="159"/>
      <c r="IS187" s="142"/>
      <c r="IT187" s="142"/>
      <c r="IU187" s="142"/>
      <c r="IV187" s="142"/>
    </row>
    <row r="188" spans="1:256" ht="21" customHeight="1" x14ac:dyDescent="0.2">
      <c r="A188" s="162" t="s">
        <v>623</v>
      </c>
      <c r="B188" s="231" t="s">
        <v>240</v>
      </c>
      <c r="C188" s="149" t="s">
        <v>587</v>
      </c>
      <c r="D188" s="7">
        <v>812</v>
      </c>
      <c r="E188" s="150">
        <f>E189+E190+E191+E192+E193+E194</f>
        <v>211945.23</v>
      </c>
      <c r="F188" s="150">
        <f>F190</f>
        <v>259697.70767</v>
      </c>
      <c r="G188" s="150">
        <f>G190</f>
        <v>255423.80895999999</v>
      </c>
      <c r="H188" s="150">
        <f>H190</f>
        <v>255423.80895999999</v>
      </c>
      <c r="I188" s="234"/>
      <c r="J188" s="235"/>
      <c r="K188" s="158"/>
      <c r="L188" s="157"/>
      <c r="M188" s="142"/>
      <c r="N188" s="142"/>
      <c r="O188" s="142"/>
      <c r="P188" s="142"/>
      <c r="Q188" s="234"/>
      <c r="R188" s="235"/>
      <c r="S188" s="158"/>
      <c r="T188" s="157"/>
      <c r="U188" s="142"/>
      <c r="V188" s="142"/>
      <c r="W188" s="142"/>
      <c r="X188" s="142"/>
      <c r="Y188" s="234"/>
      <c r="Z188" s="235"/>
      <c r="AA188" s="158"/>
      <c r="AB188" s="157"/>
      <c r="AC188" s="142"/>
      <c r="AD188" s="142"/>
      <c r="AE188" s="142"/>
      <c r="AF188" s="142"/>
      <c r="AG188" s="234"/>
      <c r="AH188" s="235"/>
      <c r="AI188" s="158"/>
      <c r="AJ188" s="157"/>
      <c r="AK188" s="142"/>
      <c r="AL188" s="142"/>
      <c r="AM188" s="142"/>
      <c r="AN188" s="142"/>
      <c r="AO188" s="234"/>
      <c r="AP188" s="235"/>
      <c r="AQ188" s="158"/>
      <c r="AR188" s="157"/>
      <c r="AS188" s="142"/>
      <c r="AT188" s="142"/>
      <c r="AU188" s="142"/>
      <c r="AV188" s="142"/>
      <c r="AW188" s="234"/>
      <c r="AX188" s="235"/>
      <c r="AY188" s="158"/>
      <c r="AZ188" s="157"/>
      <c r="BA188" s="142"/>
      <c r="BB188" s="142"/>
      <c r="BC188" s="142"/>
      <c r="BD188" s="142"/>
      <c r="BE188" s="234"/>
      <c r="BF188" s="235"/>
      <c r="BG188" s="158"/>
      <c r="BH188" s="157"/>
      <c r="BI188" s="142"/>
      <c r="BJ188" s="142"/>
      <c r="BK188" s="142"/>
      <c r="BL188" s="142"/>
      <c r="BM188" s="234"/>
      <c r="BN188" s="235"/>
      <c r="BO188" s="158"/>
      <c r="BP188" s="157"/>
      <c r="BQ188" s="142"/>
      <c r="BR188" s="142"/>
      <c r="BS188" s="142"/>
      <c r="BT188" s="142"/>
      <c r="BU188" s="234"/>
      <c r="BV188" s="235"/>
      <c r="BW188" s="158"/>
      <c r="BX188" s="157"/>
      <c r="BY188" s="142"/>
      <c r="BZ188" s="142"/>
      <c r="CA188" s="142"/>
      <c r="CB188" s="142"/>
      <c r="CC188" s="234"/>
      <c r="CD188" s="235"/>
      <c r="CE188" s="158"/>
      <c r="CF188" s="157"/>
      <c r="CG188" s="142"/>
      <c r="CH188" s="142"/>
      <c r="CI188" s="142"/>
      <c r="CJ188" s="142"/>
      <c r="CK188" s="234"/>
      <c r="CL188" s="235"/>
      <c r="CM188" s="158"/>
      <c r="CN188" s="157"/>
      <c r="CO188" s="142"/>
      <c r="CP188" s="142"/>
      <c r="CQ188" s="142"/>
      <c r="CR188" s="142"/>
      <c r="CS188" s="234"/>
      <c r="CT188" s="235"/>
      <c r="CU188" s="158"/>
      <c r="CV188" s="157"/>
      <c r="CW188" s="142"/>
      <c r="CX188" s="142"/>
      <c r="CY188" s="142"/>
      <c r="CZ188" s="142"/>
      <c r="DA188" s="234"/>
      <c r="DB188" s="235"/>
      <c r="DC188" s="158"/>
      <c r="DD188" s="157"/>
      <c r="DE188" s="142"/>
      <c r="DF188" s="142"/>
      <c r="DG188" s="142"/>
      <c r="DH188" s="142"/>
      <c r="DI188" s="234"/>
      <c r="DJ188" s="235"/>
      <c r="DK188" s="158"/>
      <c r="DL188" s="157"/>
      <c r="DM188" s="142"/>
      <c r="DN188" s="142"/>
      <c r="DO188" s="142"/>
      <c r="DP188" s="142"/>
      <c r="DQ188" s="234"/>
      <c r="DR188" s="235"/>
      <c r="DS188" s="158"/>
      <c r="DT188" s="157"/>
      <c r="DU188" s="142"/>
      <c r="DV188" s="142"/>
      <c r="DW188" s="142"/>
      <c r="DX188" s="142"/>
      <c r="DY188" s="234"/>
      <c r="DZ188" s="235"/>
      <c r="EA188" s="158"/>
      <c r="EB188" s="157"/>
      <c r="EC188" s="142"/>
      <c r="ED188" s="142"/>
      <c r="EE188" s="142"/>
      <c r="EF188" s="142"/>
      <c r="EG188" s="234"/>
      <c r="EH188" s="235"/>
      <c r="EI188" s="158"/>
      <c r="EJ188" s="157"/>
      <c r="EK188" s="142"/>
      <c r="EL188" s="142"/>
      <c r="EM188" s="142"/>
      <c r="EN188" s="142"/>
      <c r="EO188" s="234"/>
      <c r="EP188" s="235"/>
      <c r="EQ188" s="158"/>
      <c r="ER188" s="157"/>
      <c r="ES188" s="142"/>
      <c r="ET188" s="142"/>
      <c r="EU188" s="142"/>
      <c r="EV188" s="142"/>
      <c r="EW188" s="234"/>
      <c r="EX188" s="235"/>
      <c r="EY188" s="158"/>
      <c r="EZ188" s="157"/>
      <c r="FA188" s="142"/>
      <c r="FB188" s="142"/>
      <c r="FC188" s="142"/>
      <c r="FD188" s="142"/>
      <c r="FE188" s="234"/>
      <c r="FF188" s="235"/>
      <c r="FG188" s="158"/>
      <c r="FH188" s="157"/>
      <c r="FI188" s="142"/>
      <c r="FJ188" s="142"/>
      <c r="FK188" s="142"/>
      <c r="FL188" s="142"/>
      <c r="FM188" s="234"/>
      <c r="FN188" s="235"/>
      <c r="FO188" s="158"/>
      <c r="FP188" s="157"/>
      <c r="FQ188" s="142"/>
      <c r="FR188" s="142"/>
      <c r="FS188" s="142"/>
      <c r="FT188" s="142"/>
      <c r="FU188" s="234"/>
      <c r="FV188" s="235"/>
      <c r="FW188" s="158"/>
      <c r="FX188" s="157"/>
      <c r="FY188" s="142"/>
      <c r="FZ188" s="142"/>
      <c r="GA188" s="142"/>
      <c r="GB188" s="142"/>
      <c r="GC188" s="234"/>
      <c r="GD188" s="235"/>
      <c r="GE188" s="158"/>
      <c r="GF188" s="157"/>
      <c r="GG188" s="142"/>
      <c r="GH188" s="142"/>
      <c r="GI188" s="142"/>
      <c r="GJ188" s="142"/>
      <c r="GK188" s="234"/>
      <c r="GL188" s="235"/>
      <c r="GM188" s="158"/>
      <c r="GN188" s="157"/>
      <c r="GO188" s="142"/>
      <c r="GP188" s="142"/>
      <c r="GQ188" s="142"/>
      <c r="GR188" s="142"/>
      <c r="GS188" s="234"/>
      <c r="GT188" s="235"/>
      <c r="GU188" s="158"/>
      <c r="GV188" s="157"/>
      <c r="GW188" s="142"/>
      <c r="GX188" s="142"/>
      <c r="GY188" s="142"/>
      <c r="GZ188" s="142"/>
      <c r="HA188" s="234"/>
      <c r="HB188" s="235"/>
      <c r="HC188" s="158"/>
      <c r="HD188" s="157"/>
      <c r="HE188" s="142"/>
      <c r="HF188" s="142"/>
      <c r="HG188" s="142"/>
      <c r="HH188" s="142"/>
      <c r="HI188" s="234"/>
      <c r="HJ188" s="235"/>
      <c r="HK188" s="158"/>
      <c r="HL188" s="157"/>
      <c r="HM188" s="142"/>
      <c r="HN188" s="142"/>
      <c r="HO188" s="142"/>
      <c r="HP188" s="142"/>
      <c r="HQ188" s="234"/>
      <c r="HR188" s="235"/>
      <c r="HS188" s="158"/>
      <c r="HT188" s="157"/>
      <c r="HU188" s="142"/>
      <c r="HV188" s="142"/>
      <c r="HW188" s="142"/>
      <c r="HX188" s="142"/>
      <c r="HY188" s="234"/>
      <c r="HZ188" s="235"/>
      <c r="IA188" s="158"/>
      <c r="IB188" s="157"/>
      <c r="IC188" s="142"/>
      <c r="ID188" s="142"/>
      <c r="IE188" s="142"/>
      <c r="IF188" s="142"/>
      <c r="IG188" s="234"/>
      <c r="IH188" s="235"/>
      <c r="II188" s="158"/>
      <c r="IJ188" s="157"/>
      <c r="IK188" s="142"/>
      <c r="IL188" s="142"/>
      <c r="IM188" s="142"/>
      <c r="IN188" s="142"/>
      <c r="IO188" s="234"/>
      <c r="IP188" s="235"/>
      <c r="IQ188" s="158"/>
      <c r="IR188" s="157"/>
      <c r="IS188" s="142"/>
      <c r="IT188" s="142"/>
      <c r="IU188" s="142"/>
      <c r="IV188" s="142"/>
    </row>
    <row r="189" spans="1:256" ht="21" customHeight="1" x14ac:dyDescent="0.2">
      <c r="A189" s="162"/>
      <c r="B189" s="231"/>
      <c r="C189" s="149" t="s">
        <v>588</v>
      </c>
      <c r="D189" s="15"/>
      <c r="E189" s="150">
        <v>0</v>
      </c>
      <c r="F189" s="150">
        <v>0</v>
      </c>
      <c r="G189" s="150">
        <v>0</v>
      </c>
      <c r="H189" s="150">
        <v>0</v>
      </c>
      <c r="I189" s="234"/>
      <c r="J189" s="235"/>
      <c r="K189" s="158"/>
      <c r="L189" s="159"/>
      <c r="M189" s="142"/>
      <c r="N189" s="142"/>
      <c r="O189" s="142"/>
      <c r="P189" s="142"/>
      <c r="Q189" s="234"/>
      <c r="R189" s="235"/>
      <c r="S189" s="158"/>
      <c r="T189" s="159"/>
      <c r="U189" s="142"/>
      <c r="V189" s="142"/>
      <c r="W189" s="142"/>
      <c r="X189" s="142"/>
      <c r="Y189" s="234"/>
      <c r="Z189" s="235"/>
      <c r="AA189" s="158"/>
      <c r="AB189" s="159"/>
      <c r="AC189" s="142"/>
      <c r="AD189" s="142"/>
      <c r="AE189" s="142"/>
      <c r="AF189" s="142"/>
      <c r="AG189" s="234"/>
      <c r="AH189" s="235"/>
      <c r="AI189" s="158"/>
      <c r="AJ189" s="159"/>
      <c r="AK189" s="142"/>
      <c r="AL189" s="142"/>
      <c r="AM189" s="142"/>
      <c r="AN189" s="142"/>
      <c r="AO189" s="234"/>
      <c r="AP189" s="235"/>
      <c r="AQ189" s="158"/>
      <c r="AR189" s="159"/>
      <c r="AS189" s="142"/>
      <c r="AT189" s="142"/>
      <c r="AU189" s="142"/>
      <c r="AV189" s="142"/>
      <c r="AW189" s="234"/>
      <c r="AX189" s="235"/>
      <c r="AY189" s="158"/>
      <c r="AZ189" s="159"/>
      <c r="BA189" s="142"/>
      <c r="BB189" s="142"/>
      <c r="BC189" s="142"/>
      <c r="BD189" s="142"/>
      <c r="BE189" s="234"/>
      <c r="BF189" s="235"/>
      <c r="BG189" s="158"/>
      <c r="BH189" s="159"/>
      <c r="BI189" s="142"/>
      <c r="BJ189" s="142"/>
      <c r="BK189" s="142"/>
      <c r="BL189" s="142"/>
      <c r="BM189" s="234"/>
      <c r="BN189" s="235"/>
      <c r="BO189" s="158"/>
      <c r="BP189" s="159"/>
      <c r="BQ189" s="142"/>
      <c r="BR189" s="142"/>
      <c r="BS189" s="142"/>
      <c r="BT189" s="142"/>
      <c r="BU189" s="234"/>
      <c r="BV189" s="235"/>
      <c r="BW189" s="158"/>
      <c r="BX189" s="159"/>
      <c r="BY189" s="142"/>
      <c r="BZ189" s="142"/>
      <c r="CA189" s="142"/>
      <c r="CB189" s="142"/>
      <c r="CC189" s="234"/>
      <c r="CD189" s="235"/>
      <c r="CE189" s="158"/>
      <c r="CF189" s="159"/>
      <c r="CG189" s="142"/>
      <c r="CH189" s="142"/>
      <c r="CI189" s="142"/>
      <c r="CJ189" s="142"/>
      <c r="CK189" s="234"/>
      <c r="CL189" s="235"/>
      <c r="CM189" s="158"/>
      <c r="CN189" s="159"/>
      <c r="CO189" s="142"/>
      <c r="CP189" s="142"/>
      <c r="CQ189" s="142"/>
      <c r="CR189" s="142"/>
      <c r="CS189" s="234"/>
      <c r="CT189" s="235"/>
      <c r="CU189" s="158"/>
      <c r="CV189" s="159"/>
      <c r="CW189" s="142"/>
      <c r="CX189" s="142"/>
      <c r="CY189" s="142"/>
      <c r="CZ189" s="142"/>
      <c r="DA189" s="234"/>
      <c r="DB189" s="235"/>
      <c r="DC189" s="158"/>
      <c r="DD189" s="159"/>
      <c r="DE189" s="142"/>
      <c r="DF189" s="142"/>
      <c r="DG189" s="142"/>
      <c r="DH189" s="142"/>
      <c r="DI189" s="234"/>
      <c r="DJ189" s="235"/>
      <c r="DK189" s="158"/>
      <c r="DL189" s="159"/>
      <c r="DM189" s="142"/>
      <c r="DN189" s="142"/>
      <c r="DO189" s="142"/>
      <c r="DP189" s="142"/>
      <c r="DQ189" s="234"/>
      <c r="DR189" s="235"/>
      <c r="DS189" s="158"/>
      <c r="DT189" s="159"/>
      <c r="DU189" s="142"/>
      <c r="DV189" s="142"/>
      <c r="DW189" s="142"/>
      <c r="DX189" s="142"/>
      <c r="DY189" s="234"/>
      <c r="DZ189" s="235"/>
      <c r="EA189" s="158"/>
      <c r="EB189" s="159"/>
      <c r="EC189" s="142"/>
      <c r="ED189" s="142"/>
      <c r="EE189" s="142"/>
      <c r="EF189" s="142"/>
      <c r="EG189" s="234"/>
      <c r="EH189" s="235"/>
      <c r="EI189" s="158"/>
      <c r="EJ189" s="159"/>
      <c r="EK189" s="142"/>
      <c r="EL189" s="142"/>
      <c r="EM189" s="142"/>
      <c r="EN189" s="142"/>
      <c r="EO189" s="234"/>
      <c r="EP189" s="235"/>
      <c r="EQ189" s="158"/>
      <c r="ER189" s="159"/>
      <c r="ES189" s="142"/>
      <c r="ET189" s="142"/>
      <c r="EU189" s="142"/>
      <c r="EV189" s="142"/>
      <c r="EW189" s="234"/>
      <c r="EX189" s="235"/>
      <c r="EY189" s="158"/>
      <c r="EZ189" s="159"/>
      <c r="FA189" s="142"/>
      <c r="FB189" s="142"/>
      <c r="FC189" s="142"/>
      <c r="FD189" s="142"/>
      <c r="FE189" s="234"/>
      <c r="FF189" s="235"/>
      <c r="FG189" s="158"/>
      <c r="FH189" s="159"/>
      <c r="FI189" s="142"/>
      <c r="FJ189" s="142"/>
      <c r="FK189" s="142"/>
      <c r="FL189" s="142"/>
      <c r="FM189" s="234"/>
      <c r="FN189" s="235"/>
      <c r="FO189" s="158"/>
      <c r="FP189" s="159"/>
      <c r="FQ189" s="142"/>
      <c r="FR189" s="142"/>
      <c r="FS189" s="142"/>
      <c r="FT189" s="142"/>
      <c r="FU189" s="234"/>
      <c r="FV189" s="235"/>
      <c r="FW189" s="158"/>
      <c r="FX189" s="159"/>
      <c r="FY189" s="142"/>
      <c r="FZ189" s="142"/>
      <c r="GA189" s="142"/>
      <c r="GB189" s="142"/>
      <c r="GC189" s="234"/>
      <c r="GD189" s="235"/>
      <c r="GE189" s="158"/>
      <c r="GF189" s="159"/>
      <c r="GG189" s="142"/>
      <c r="GH189" s="142"/>
      <c r="GI189" s="142"/>
      <c r="GJ189" s="142"/>
      <c r="GK189" s="234"/>
      <c r="GL189" s="235"/>
      <c r="GM189" s="158"/>
      <c r="GN189" s="159"/>
      <c r="GO189" s="142"/>
      <c r="GP189" s="142"/>
      <c r="GQ189" s="142"/>
      <c r="GR189" s="142"/>
      <c r="GS189" s="234"/>
      <c r="GT189" s="235"/>
      <c r="GU189" s="158"/>
      <c r="GV189" s="159"/>
      <c r="GW189" s="142"/>
      <c r="GX189" s="142"/>
      <c r="GY189" s="142"/>
      <c r="GZ189" s="142"/>
      <c r="HA189" s="234"/>
      <c r="HB189" s="235"/>
      <c r="HC189" s="158"/>
      <c r="HD189" s="159"/>
      <c r="HE189" s="142"/>
      <c r="HF189" s="142"/>
      <c r="HG189" s="142"/>
      <c r="HH189" s="142"/>
      <c r="HI189" s="234"/>
      <c r="HJ189" s="235"/>
      <c r="HK189" s="158"/>
      <c r="HL189" s="159"/>
      <c r="HM189" s="142"/>
      <c r="HN189" s="142"/>
      <c r="HO189" s="142"/>
      <c r="HP189" s="142"/>
      <c r="HQ189" s="234"/>
      <c r="HR189" s="235"/>
      <c r="HS189" s="158"/>
      <c r="HT189" s="159"/>
      <c r="HU189" s="142"/>
      <c r="HV189" s="142"/>
      <c r="HW189" s="142"/>
      <c r="HX189" s="142"/>
      <c r="HY189" s="234"/>
      <c r="HZ189" s="235"/>
      <c r="IA189" s="158"/>
      <c r="IB189" s="159"/>
      <c r="IC189" s="142"/>
      <c r="ID189" s="142"/>
      <c r="IE189" s="142"/>
      <c r="IF189" s="142"/>
      <c r="IG189" s="234"/>
      <c r="IH189" s="235"/>
      <c r="II189" s="158"/>
      <c r="IJ189" s="159"/>
      <c r="IK189" s="142"/>
      <c r="IL189" s="142"/>
      <c r="IM189" s="142"/>
      <c r="IN189" s="142"/>
      <c r="IO189" s="234"/>
      <c r="IP189" s="235"/>
      <c r="IQ189" s="158"/>
      <c r="IR189" s="159"/>
      <c r="IS189" s="142"/>
      <c r="IT189" s="142"/>
      <c r="IU189" s="142"/>
      <c r="IV189" s="142"/>
    </row>
    <row r="190" spans="1:256" ht="19.899999999999999" customHeight="1" x14ac:dyDescent="0.2">
      <c r="A190" s="162"/>
      <c r="B190" s="231"/>
      <c r="C190" s="149" t="s">
        <v>589</v>
      </c>
      <c r="D190" s="15"/>
      <c r="E190" s="150">
        <f>E197+E204</f>
        <v>211945.23</v>
      </c>
      <c r="F190" s="150">
        <f>F197+F204</f>
        <v>259697.70767</v>
      </c>
      <c r="G190" s="150">
        <f>G197+G204</f>
        <v>255423.80895999999</v>
      </c>
      <c r="H190" s="150">
        <f>H197+H204</f>
        <v>255423.80895999999</v>
      </c>
      <c r="I190" s="234"/>
      <c r="J190" s="235"/>
      <c r="K190" s="158"/>
      <c r="L190" s="159"/>
      <c r="M190" s="142"/>
      <c r="N190" s="142"/>
      <c r="O190" s="142"/>
      <c r="P190" s="142"/>
      <c r="Q190" s="234"/>
      <c r="R190" s="235"/>
      <c r="S190" s="158"/>
      <c r="T190" s="159"/>
      <c r="U190" s="142"/>
      <c r="V190" s="142"/>
      <c r="W190" s="142"/>
      <c r="X190" s="142"/>
      <c r="Y190" s="234"/>
      <c r="Z190" s="235"/>
      <c r="AA190" s="158"/>
      <c r="AB190" s="159"/>
      <c r="AC190" s="142"/>
      <c r="AD190" s="142"/>
      <c r="AE190" s="142"/>
      <c r="AF190" s="142"/>
      <c r="AG190" s="234"/>
      <c r="AH190" s="235"/>
      <c r="AI190" s="158"/>
      <c r="AJ190" s="159"/>
      <c r="AK190" s="142"/>
      <c r="AL190" s="142"/>
      <c r="AM190" s="142"/>
      <c r="AN190" s="142"/>
      <c r="AO190" s="234"/>
      <c r="AP190" s="235"/>
      <c r="AQ190" s="158"/>
      <c r="AR190" s="159"/>
      <c r="AS190" s="142"/>
      <c r="AT190" s="142"/>
      <c r="AU190" s="142"/>
      <c r="AV190" s="142"/>
      <c r="AW190" s="234"/>
      <c r="AX190" s="235"/>
      <c r="AY190" s="158"/>
      <c r="AZ190" s="159"/>
      <c r="BA190" s="142"/>
      <c r="BB190" s="142"/>
      <c r="BC190" s="142"/>
      <c r="BD190" s="142"/>
      <c r="BE190" s="234"/>
      <c r="BF190" s="235"/>
      <c r="BG190" s="158"/>
      <c r="BH190" s="159"/>
      <c r="BI190" s="142"/>
      <c r="BJ190" s="142"/>
      <c r="BK190" s="142"/>
      <c r="BL190" s="142"/>
      <c r="BM190" s="234"/>
      <c r="BN190" s="235"/>
      <c r="BO190" s="158"/>
      <c r="BP190" s="159"/>
      <c r="BQ190" s="142"/>
      <c r="BR190" s="142"/>
      <c r="BS190" s="142"/>
      <c r="BT190" s="142"/>
      <c r="BU190" s="234"/>
      <c r="BV190" s="235"/>
      <c r="BW190" s="158"/>
      <c r="BX190" s="159"/>
      <c r="BY190" s="142"/>
      <c r="BZ190" s="142"/>
      <c r="CA190" s="142"/>
      <c r="CB190" s="142"/>
      <c r="CC190" s="234"/>
      <c r="CD190" s="235"/>
      <c r="CE190" s="158"/>
      <c r="CF190" s="159"/>
      <c r="CG190" s="142"/>
      <c r="CH190" s="142"/>
      <c r="CI190" s="142"/>
      <c r="CJ190" s="142"/>
      <c r="CK190" s="234"/>
      <c r="CL190" s="235"/>
      <c r="CM190" s="158"/>
      <c r="CN190" s="159"/>
      <c r="CO190" s="142"/>
      <c r="CP190" s="142"/>
      <c r="CQ190" s="142"/>
      <c r="CR190" s="142"/>
      <c r="CS190" s="234"/>
      <c r="CT190" s="235"/>
      <c r="CU190" s="158"/>
      <c r="CV190" s="159"/>
      <c r="CW190" s="142"/>
      <c r="CX190" s="142"/>
      <c r="CY190" s="142"/>
      <c r="CZ190" s="142"/>
      <c r="DA190" s="234"/>
      <c r="DB190" s="235"/>
      <c r="DC190" s="158"/>
      <c r="DD190" s="159"/>
      <c r="DE190" s="142"/>
      <c r="DF190" s="142"/>
      <c r="DG190" s="142"/>
      <c r="DH190" s="142"/>
      <c r="DI190" s="234"/>
      <c r="DJ190" s="235"/>
      <c r="DK190" s="158"/>
      <c r="DL190" s="159"/>
      <c r="DM190" s="142"/>
      <c r="DN190" s="142"/>
      <c r="DO190" s="142"/>
      <c r="DP190" s="142"/>
      <c r="DQ190" s="234"/>
      <c r="DR190" s="235"/>
      <c r="DS190" s="158"/>
      <c r="DT190" s="159"/>
      <c r="DU190" s="142"/>
      <c r="DV190" s="142"/>
      <c r="DW190" s="142"/>
      <c r="DX190" s="142"/>
      <c r="DY190" s="234"/>
      <c r="DZ190" s="235"/>
      <c r="EA190" s="158"/>
      <c r="EB190" s="159"/>
      <c r="EC190" s="142"/>
      <c r="ED190" s="142"/>
      <c r="EE190" s="142"/>
      <c r="EF190" s="142"/>
      <c r="EG190" s="234"/>
      <c r="EH190" s="235"/>
      <c r="EI190" s="158"/>
      <c r="EJ190" s="159"/>
      <c r="EK190" s="142"/>
      <c r="EL190" s="142"/>
      <c r="EM190" s="142"/>
      <c r="EN190" s="142"/>
      <c r="EO190" s="234"/>
      <c r="EP190" s="235"/>
      <c r="EQ190" s="158"/>
      <c r="ER190" s="159"/>
      <c r="ES190" s="142"/>
      <c r="ET190" s="142"/>
      <c r="EU190" s="142"/>
      <c r="EV190" s="142"/>
      <c r="EW190" s="234"/>
      <c r="EX190" s="235"/>
      <c r="EY190" s="158"/>
      <c r="EZ190" s="159"/>
      <c r="FA190" s="142"/>
      <c r="FB190" s="142"/>
      <c r="FC190" s="142"/>
      <c r="FD190" s="142"/>
      <c r="FE190" s="234"/>
      <c r="FF190" s="235"/>
      <c r="FG190" s="158"/>
      <c r="FH190" s="159"/>
      <c r="FI190" s="142"/>
      <c r="FJ190" s="142"/>
      <c r="FK190" s="142"/>
      <c r="FL190" s="142"/>
      <c r="FM190" s="234"/>
      <c r="FN190" s="235"/>
      <c r="FO190" s="158"/>
      <c r="FP190" s="159"/>
      <c r="FQ190" s="142"/>
      <c r="FR190" s="142"/>
      <c r="FS190" s="142"/>
      <c r="FT190" s="142"/>
      <c r="FU190" s="234"/>
      <c r="FV190" s="235"/>
      <c r="FW190" s="158"/>
      <c r="FX190" s="159"/>
      <c r="FY190" s="142"/>
      <c r="FZ190" s="142"/>
      <c r="GA190" s="142"/>
      <c r="GB190" s="142"/>
      <c r="GC190" s="234"/>
      <c r="GD190" s="235"/>
      <c r="GE190" s="158"/>
      <c r="GF190" s="159"/>
      <c r="GG190" s="142"/>
      <c r="GH190" s="142"/>
      <c r="GI190" s="142"/>
      <c r="GJ190" s="142"/>
      <c r="GK190" s="234"/>
      <c r="GL190" s="235"/>
      <c r="GM190" s="158"/>
      <c r="GN190" s="159"/>
      <c r="GO190" s="142"/>
      <c r="GP190" s="142"/>
      <c r="GQ190" s="142"/>
      <c r="GR190" s="142"/>
      <c r="GS190" s="234"/>
      <c r="GT190" s="235"/>
      <c r="GU190" s="158"/>
      <c r="GV190" s="159"/>
      <c r="GW190" s="142"/>
      <c r="GX190" s="142"/>
      <c r="GY190" s="142"/>
      <c r="GZ190" s="142"/>
      <c r="HA190" s="234"/>
      <c r="HB190" s="235"/>
      <c r="HC190" s="158"/>
      <c r="HD190" s="159"/>
      <c r="HE190" s="142"/>
      <c r="HF190" s="142"/>
      <c r="HG190" s="142"/>
      <c r="HH190" s="142"/>
      <c r="HI190" s="234"/>
      <c r="HJ190" s="235"/>
      <c r="HK190" s="158"/>
      <c r="HL190" s="159"/>
      <c r="HM190" s="142"/>
      <c r="HN190" s="142"/>
      <c r="HO190" s="142"/>
      <c r="HP190" s="142"/>
      <c r="HQ190" s="234"/>
      <c r="HR190" s="235"/>
      <c r="HS190" s="158"/>
      <c r="HT190" s="159"/>
      <c r="HU190" s="142"/>
      <c r="HV190" s="142"/>
      <c r="HW190" s="142"/>
      <c r="HX190" s="142"/>
      <c r="HY190" s="234"/>
      <c r="HZ190" s="235"/>
      <c r="IA190" s="158"/>
      <c r="IB190" s="159"/>
      <c r="IC190" s="142"/>
      <c r="ID190" s="142"/>
      <c r="IE190" s="142"/>
      <c r="IF190" s="142"/>
      <c r="IG190" s="234"/>
      <c r="IH190" s="235"/>
      <c r="II190" s="158"/>
      <c r="IJ190" s="159"/>
      <c r="IK190" s="142"/>
      <c r="IL190" s="142"/>
      <c r="IM190" s="142"/>
      <c r="IN190" s="142"/>
      <c r="IO190" s="234"/>
      <c r="IP190" s="235"/>
      <c r="IQ190" s="158"/>
      <c r="IR190" s="159"/>
      <c r="IS190" s="142"/>
      <c r="IT190" s="142"/>
      <c r="IU190" s="142"/>
      <c r="IV190" s="142"/>
    </row>
    <row r="191" spans="1:256" ht="16.899999999999999" customHeight="1" x14ac:dyDescent="0.2">
      <c r="A191" s="162"/>
      <c r="B191" s="231"/>
      <c r="C191" s="149" t="s">
        <v>590</v>
      </c>
      <c r="D191" s="15"/>
      <c r="E191" s="150">
        <v>0</v>
      </c>
      <c r="F191" s="150">
        <v>0</v>
      </c>
      <c r="G191" s="150">
        <v>0</v>
      </c>
      <c r="H191" s="152">
        <v>0</v>
      </c>
      <c r="I191" s="234"/>
      <c r="J191" s="235"/>
      <c r="K191" s="158"/>
      <c r="L191" s="159"/>
      <c r="M191" s="142"/>
      <c r="N191" s="142"/>
      <c r="O191" s="142"/>
      <c r="P191" s="142"/>
      <c r="Q191" s="234"/>
      <c r="R191" s="235"/>
      <c r="S191" s="158"/>
      <c r="T191" s="159"/>
      <c r="U191" s="142"/>
      <c r="V191" s="142"/>
      <c r="W191" s="142"/>
      <c r="X191" s="142"/>
      <c r="Y191" s="234"/>
      <c r="Z191" s="235"/>
      <c r="AA191" s="158"/>
      <c r="AB191" s="159"/>
      <c r="AC191" s="142"/>
      <c r="AD191" s="142"/>
      <c r="AE191" s="142"/>
      <c r="AF191" s="142"/>
      <c r="AG191" s="234"/>
      <c r="AH191" s="235"/>
      <c r="AI191" s="158"/>
      <c r="AJ191" s="159"/>
      <c r="AK191" s="142"/>
      <c r="AL191" s="142"/>
      <c r="AM191" s="142"/>
      <c r="AN191" s="142"/>
      <c r="AO191" s="234"/>
      <c r="AP191" s="235"/>
      <c r="AQ191" s="158"/>
      <c r="AR191" s="159"/>
      <c r="AS191" s="142"/>
      <c r="AT191" s="142"/>
      <c r="AU191" s="142"/>
      <c r="AV191" s="142"/>
      <c r="AW191" s="234"/>
      <c r="AX191" s="235"/>
      <c r="AY191" s="158"/>
      <c r="AZ191" s="159"/>
      <c r="BA191" s="142"/>
      <c r="BB191" s="142"/>
      <c r="BC191" s="142"/>
      <c r="BD191" s="142"/>
      <c r="BE191" s="234"/>
      <c r="BF191" s="235"/>
      <c r="BG191" s="158"/>
      <c r="BH191" s="159"/>
      <c r="BI191" s="142"/>
      <c r="BJ191" s="142"/>
      <c r="BK191" s="142"/>
      <c r="BL191" s="142"/>
      <c r="BM191" s="234"/>
      <c r="BN191" s="235"/>
      <c r="BO191" s="158"/>
      <c r="BP191" s="159"/>
      <c r="BQ191" s="142"/>
      <c r="BR191" s="142"/>
      <c r="BS191" s="142"/>
      <c r="BT191" s="142"/>
      <c r="BU191" s="234"/>
      <c r="BV191" s="235"/>
      <c r="BW191" s="158"/>
      <c r="BX191" s="159"/>
      <c r="BY191" s="142"/>
      <c r="BZ191" s="142"/>
      <c r="CA191" s="142"/>
      <c r="CB191" s="142"/>
      <c r="CC191" s="234"/>
      <c r="CD191" s="235"/>
      <c r="CE191" s="158"/>
      <c r="CF191" s="159"/>
      <c r="CG191" s="142"/>
      <c r="CH191" s="142"/>
      <c r="CI191" s="142"/>
      <c r="CJ191" s="142"/>
      <c r="CK191" s="234"/>
      <c r="CL191" s="235"/>
      <c r="CM191" s="158"/>
      <c r="CN191" s="159"/>
      <c r="CO191" s="142"/>
      <c r="CP191" s="142"/>
      <c r="CQ191" s="142"/>
      <c r="CR191" s="142"/>
      <c r="CS191" s="234"/>
      <c r="CT191" s="235"/>
      <c r="CU191" s="158"/>
      <c r="CV191" s="159"/>
      <c r="CW191" s="142"/>
      <c r="CX191" s="142"/>
      <c r="CY191" s="142"/>
      <c r="CZ191" s="142"/>
      <c r="DA191" s="234"/>
      <c r="DB191" s="235"/>
      <c r="DC191" s="158"/>
      <c r="DD191" s="159"/>
      <c r="DE191" s="142"/>
      <c r="DF191" s="142"/>
      <c r="DG191" s="142"/>
      <c r="DH191" s="142"/>
      <c r="DI191" s="234"/>
      <c r="DJ191" s="235"/>
      <c r="DK191" s="158"/>
      <c r="DL191" s="159"/>
      <c r="DM191" s="142"/>
      <c r="DN191" s="142"/>
      <c r="DO191" s="142"/>
      <c r="DP191" s="142"/>
      <c r="DQ191" s="234"/>
      <c r="DR191" s="235"/>
      <c r="DS191" s="158"/>
      <c r="DT191" s="159"/>
      <c r="DU191" s="142"/>
      <c r="DV191" s="142"/>
      <c r="DW191" s="142"/>
      <c r="DX191" s="142"/>
      <c r="DY191" s="234"/>
      <c r="DZ191" s="235"/>
      <c r="EA191" s="158"/>
      <c r="EB191" s="159"/>
      <c r="EC191" s="142"/>
      <c r="ED191" s="142"/>
      <c r="EE191" s="142"/>
      <c r="EF191" s="142"/>
      <c r="EG191" s="234"/>
      <c r="EH191" s="235"/>
      <c r="EI191" s="158"/>
      <c r="EJ191" s="159"/>
      <c r="EK191" s="142"/>
      <c r="EL191" s="142"/>
      <c r="EM191" s="142"/>
      <c r="EN191" s="142"/>
      <c r="EO191" s="234"/>
      <c r="EP191" s="235"/>
      <c r="EQ191" s="158"/>
      <c r="ER191" s="159"/>
      <c r="ES191" s="142"/>
      <c r="ET191" s="142"/>
      <c r="EU191" s="142"/>
      <c r="EV191" s="142"/>
      <c r="EW191" s="234"/>
      <c r="EX191" s="235"/>
      <c r="EY191" s="158"/>
      <c r="EZ191" s="159"/>
      <c r="FA191" s="142"/>
      <c r="FB191" s="142"/>
      <c r="FC191" s="142"/>
      <c r="FD191" s="142"/>
      <c r="FE191" s="234"/>
      <c r="FF191" s="235"/>
      <c r="FG191" s="158"/>
      <c r="FH191" s="159"/>
      <c r="FI191" s="142"/>
      <c r="FJ191" s="142"/>
      <c r="FK191" s="142"/>
      <c r="FL191" s="142"/>
      <c r="FM191" s="234"/>
      <c r="FN191" s="235"/>
      <c r="FO191" s="158"/>
      <c r="FP191" s="159"/>
      <c r="FQ191" s="142"/>
      <c r="FR191" s="142"/>
      <c r="FS191" s="142"/>
      <c r="FT191" s="142"/>
      <c r="FU191" s="234"/>
      <c r="FV191" s="235"/>
      <c r="FW191" s="158"/>
      <c r="FX191" s="159"/>
      <c r="FY191" s="142"/>
      <c r="FZ191" s="142"/>
      <c r="GA191" s="142"/>
      <c r="GB191" s="142"/>
      <c r="GC191" s="234"/>
      <c r="GD191" s="235"/>
      <c r="GE191" s="158"/>
      <c r="GF191" s="159"/>
      <c r="GG191" s="142"/>
      <c r="GH191" s="142"/>
      <c r="GI191" s="142"/>
      <c r="GJ191" s="142"/>
      <c r="GK191" s="234"/>
      <c r="GL191" s="235"/>
      <c r="GM191" s="158"/>
      <c r="GN191" s="159"/>
      <c r="GO191" s="142"/>
      <c r="GP191" s="142"/>
      <c r="GQ191" s="142"/>
      <c r="GR191" s="142"/>
      <c r="GS191" s="234"/>
      <c r="GT191" s="235"/>
      <c r="GU191" s="158"/>
      <c r="GV191" s="159"/>
      <c r="GW191" s="142"/>
      <c r="GX191" s="142"/>
      <c r="GY191" s="142"/>
      <c r="GZ191" s="142"/>
      <c r="HA191" s="234"/>
      <c r="HB191" s="235"/>
      <c r="HC191" s="158"/>
      <c r="HD191" s="159"/>
      <c r="HE191" s="142"/>
      <c r="HF191" s="142"/>
      <c r="HG191" s="142"/>
      <c r="HH191" s="142"/>
      <c r="HI191" s="234"/>
      <c r="HJ191" s="235"/>
      <c r="HK191" s="158"/>
      <c r="HL191" s="159"/>
      <c r="HM191" s="142"/>
      <c r="HN191" s="142"/>
      <c r="HO191" s="142"/>
      <c r="HP191" s="142"/>
      <c r="HQ191" s="234"/>
      <c r="HR191" s="235"/>
      <c r="HS191" s="158"/>
      <c r="HT191" s="159"/>
      <c r="HU191" s="142"/>
      <c r="HV191" s="142"/>
      <c r="HW191" s="142"/>
      <c r="HX191" s="142"/>
      <c r="HY191" s="234"/>
      <c r="HZ191" s="235"/>
      <c r="IA191" s="158"/>
      <c r="IB191" s="159"/>
      <c r="IC191" s="142"/>
      <c r="ID191" s="142"/>
      <c r="IE191" s="142"/>
      <c r="IF191" s="142"/>
      <c r="IG191" s="234"/>
      <c r="IH191" s="235"/>
      <c r="II191" s="158"/>
      <c r="IJ191" s="159"/>
      <c r="IK191" s="142"/>
      <c r="IL191" s="142"/>
      <c r="IM191" s="142"/>
      <c r="IN191" s="142"/>
      <c r="IO191" s="234"/>
      <c r="IP191" s="235"/>
      <c r="IQ191" s="158"/>
      <c r="IR191" s="159"/>
      <c r="IS191" s="142"/>
      <c r="IT191" s="142"/>
      <c r="IU191" s="142"/>
      <c r="IV191" s="142"/>
    </row>
    <row r="192" spans="1:256" ht="33" customHeight="1" x14ac:dyDescent="0.2">
      <c r="A192" s="162"/>
      <c r="B192" s="231"/>
      <c r="C192" s="149" t="s">
        <v>596</v>
      </c>
      <c r="D192" s="15"/>
      <c r="E192" s="150">
        <v>0</v>
      </c>
      <c r="F192" s="150">
        <v>0</v>
      </c>
      <c r="G192" s="150">
        <v>0</v>
      </c>
      <c r="H192" s="152">
        <v>0</v>
      </c>
      <c r="I192" s="234"/>
      <c r="J192" s="235"/>
      <c r="K192" s="158"/>
      <c r="L192" s="159"/>
      <c r="M192" s="142"/>
      <c r="N192" s="142"/>
      <c r="O192" s="142"/>
      <c r="P192" s="142"/>
      <c r="Q192" s="234"/>
      <c r="R192" s="235"/>
      <c r="S192" s="158"/>
      <c r="T192" s="159"/>
      <c r="U192" s="142"/>
      <c r="V192" s="142"/>
      <c r="W192" s="142"/>
      <c r="X192" s="142"/>
      <c r="Y192" s="234"/>
      <c r="Z192" s="235"/>
      <c r="AA192" s="158"/>
      <c r="AB192" s="159"/>
      <c r="AC192" s="142"/>
      <c r="AD192" s="142"/>
      <c r="AE192" s="142"/>
      <c r="AF192" s="142"/>
      <c r="AG192" s="234"/>
      <c r="AH192" s="235"/>
      <c r="AI192" s="158"/>
      <c r="AJ192" s="159"/>
      <c r="AK192" s="142"/>
      <c r="AL192" s="142"/>
      <c r="AM192" s="142"/>
      <c r="AN192" s="142"/>
      <c r="AO192" s="234"/>
      <c r="AP192" s="235"/>
      <c r="AQ192" s="158"/>
      <c r="AR192" s="159"/>
      <c r="AS192" s="142"/>
      <c r="AT192" s="142"/>
      <c r="AU192" s="142"/>
      <c r="AV192" s="142"/>
      <c r="AW192" s="234"/>
      <c r="AX192" s="235"/>
      <c r="AY192" s="158"/>
      <c r="AZ192" s="159"/>
      <c r="BA192" s="142"/>
      <c r="BB192" s="142"/>
      <c r="BC192" s="142"/>
      <c r="BD192" s="142"/>
      <c r="BE192" s="234"/>
      <c r="BF192" s="235"/>
      <c r="BG192" s="158"/>
      <c r="BH192" s="159"/>
      <c r="BI192" s="142"/>
      <c r="BJ192" s="142"/>
      <c r="BK192" s="142"/>
      <c r="BL192" s="142"/>
      <c r="BM192" s="234"/>
      <c r="BN192" s="235"/>
      <c r="BO192" s="158"/>
      <c r="BP192" s="159"/>
      <c r="BQ192" s="142"/>
      <c r="BR192" s="142"/>
      <c r="BS192" s="142"/>
      <c r="BT192" s="142"/>
      <c r="BU192" s="234"/>
      <c r="BV192" s="235"/>
      <c r="BW192" s="158"/>
      <c r="BX192" s="159"/>
      <c r="BY192" s="142"/>
      <c r="BZ192" s="142"/>
      <c r="CA192" s="142"/>
      <c r="CB192" s="142"/>
      <c r="CC192" s="234"/>
      <c r="CD192" s="235"/>
      <c r="CE192" s="158"/>
      <c r="CF192" s="159"/>
      <c r="CG192" s="142"/>
      <c r="CH192" s="142"/>
      <c r="CI192" s="142"/>
      <c r="CJ192" s="142"/>
      <c r="CK192" s="234"/>
      <c r="CL192" s="235"/>
      <c r="CM192" s="158"/>
      <c r="CN192" s="159"/>
      <c r="CO192" s="142"/>
      <c r="CP192" s="142"/>
      <c r="CQ192" s="142"/>
      <c r="CR192" s="142"/>
      <c r="CS192" s="234"/>
      <c r="CT192" s="235"/>
      <c r="CU192" s="158"/>
      <c r="CV192" s="159"/>
      <c r="CW192" s="142"/>
      <c r="CX192" s="142"/>
      <c r="CY192" s="142"/>
      <c r="CZ192" s="142"/>
      <c r="DA192" s="234"/>
      <c r="DB192" s="235"/>
      <c r="DC192" s="158"/>
      <c r="DD192" s="159"/>
      <c r="DE192" s="142"/>
      <c r="DF192" s="142"/>
      <c r="DG192" s="142"/>
      <c r="DH192" s="142"/>
      <c r="DI192" s="234"/>
      <c r="DJ192" s="235"/>
      <c r="DK192" s="158"/>
      <c r="DL192" s="159"/>
      <c r="DM192" s="142"/>
      <c r="DN192" s="142"/>
      <c r="DO192" s="142"/>
      <c r="DP192" s="142"/>
      <c r="DQ192" s="234"/>
      <c r="DR192" s="235"/>
      <c r="DS192" s="158"/>
      <c r="DT192" s="159"/>
      <c r="DU192" s="142"/>
      <c r="DV192" s="142"/>
      <c r="DW192" s="142"/>
      <c r="DX192" s="142"/>
      <c r="DY192" s="234"/>
      <c r="DZ192" s="235"/>
      <c r="EA192" s="158"/>
      <c r="EB192" s="159"/>
      <c r="EC192" s="142"/>
      <c r="ED192" s="142"/>
      <c r="EE192" s="142"/>
      <c r="EF192" s="142"/>
      <c r="EG192" s="234"/>
      <c r="EH192" s="235"/>
      <c r="EI192" s="158"/>
      <c r="EJ192" s="159"/>
      <c r="EK192" s="142"/>
      <c r="EL192" s="142"/>
      <c r="EM192" s="142"/>
      <c r="EN192" s="142"/>
      <c r="EO192" s="234"/>
      <c r="EP192" s="235"/>
      <c r="EQ192" s="158"/>
      <c r="ER192" s="159"/>
      <c r="ES192" s="142"/>
      <c r="ET192" s="142"/>
      <c r="EU192" s="142"/>
      <c r="EV192" s="142"/>
      <c r="EW192" s="234"/>
      <c r="EX192" s="235"/>
      <c r="EY192" s="158"/>
      <c r="EZ192" s="159"/>
      <c r="FA192" s="142"/>
      <c r="FB192" s="142"/>
      <c r="FC192" s="142"/>
      <c r="FD192" s="142"/>
      <c r="FE192" s="234"/>
      <c r="FF192" s="235"/>
      <c r="FG192" s="158"/>
      <c r="FH192" s="159"/>
      <c r="FI192" s="142"/>
      <c r="FJ192" s="142"/>
      <c r="FK192" s="142"/>
      <c r="FL192" s="142"/>
      <c r="FM192" s="234"/>
      <c r="FN192" s="235"/>
      <c r="FO192" s="158"/>
      <c r="FP192" s="159"/>
      <c r="FQ192" s="142"/>
      <c r="FR192" s="142"/>
      <c r="FS192" s="142"/>
      <c r="FT192" s="142"/>
      <c r="FU192" s="234"/>
      <c r="FV192" s="235"/>
      <c r="FW192" s="158"/>
      <c r="FX192" s="159"/>
      <c r="FY192" s="142"/>
      <c r="FZ192" s="142"/>
      <c r="GA192" s="142"/>
      <c r="GB192" s="142"/>
      <c r="GC192" s="234"/>
      <c r="GD192" s="235"/>
      <c r="GE192" s="158"/>
      <c r="GF192" s="159"/>
      <c r="GG192" s="142"/>
      <c r="GH192" s="142"/>
      <c r="GI192" s="142"/>
      <c r="GJ192" s="142"/>
      <c r="GK192" s="234"/>
      <c r="GL192" s="235"/>
      <c r="GM192" s="158"/>
      <c r="GN192" s="159"/>
      <c r="GO192" s="142"/>
      <c r="GP192" s="142"/>
      <c r="GQ192" s="142"/>
      <c r="GR192" s="142"/>
      <c r="GS192" s="234"/>
      <c r="GT192" s="235"/>
      <c r="GU192" s="158"/>
      <c r="GV192" s="159"/>
      <c r="GW192" s="142"/>
      <c r="GX192" s="142"/>
      <c r="GY192" s="142"/>
      <c r="GZ192" s="142"/>
      <c r="HA192" s="234"/>
      <c r="HB192" s="235"/>
      <c r="HC192" s="158"/>
      <c r="HD192" s="159"/>
      <c r="HE192" s="142"/>
      <c r="HF192" s="142"/>
      <c r="HG192" s="142"/>
      <c r="HH192" s="142"/>
      <c r="HI192" s="234"/>
      <c r="HJ192" s="235"/>
      <c r="HK192" s="158"/>
      <c r="HL192" s="159"/>
      <c r="HM192" s="142"/>
      <c r="HN192" s="142"/>
      <c r="HO192" s="142"/>
      <c r="HP192" s="142"/>
      <c r="HQ192" s="234"/>
      <c r="HR192" s="235"/>
      <c r="HS192" s="158"/>
      <c r="HT192" s="159"/>
      <c r="HU192" s="142"/>
      <c r="HV192" s="142"/>
      <c r="HW192" s="142"/>
      <c r="HX192" s="142"/>
      <c r="HY192" s="234"/>
      <c r="HZ192" s="235"/>
      <c r="IA192" s="158"/>
      <c r="IB192" s="159"/>
      <c r="IC192" s="142"/>
      <c r="ID192" s="142"/>
      <c r="IE192" s="142"/>
      <c r="IF192" s="142"/>
      <c r="IG192" s="234"/>
      <c r="IH192" s="235"/>
      <c r="II192" s="158"/>
      <c r="IJ192" s="159"/>
      <c r="IK192" s="142"/>
      <c r="IL192" s="142"/>
      <c r="IM192" s="142"/>
      <c r="IN192" s="142"/>
      <c r="IO192" s="234"/>
      <c r="IP192" s="235"/>
      <c r="IQ192" s="158"/>
      <c r="IR192" s="159"/>
      <c r="IS192" s="142"/>
      <c r="IT192" s="142"/>
      <c r="IU192" s="142"/>
      <c r="IV192" s="142"/>
    </row>
    <row r="193" spans="1:256" ht="19.149999999999999" customHeight="1" x14ac:dyDescent="0.2">
      <c r="A193" s="162"/>
      <c r="B193" s="231"/>
      <c r="C193" s="149" t="s">
        <v>597</v>
      </c>
      <c r="D193" s="15"/>
      <c r="E193" s="150">
        <v>0</v>
      </c>
      <c r="F193" s="150">
        <v>0</v>
      </c>
      <c r="G193" s="150">
        <v>0</v>
      </c>
      <c r="H193" s="152">
        <v>0</v>
      </c>
      <c r="I193" s="234"/>
      <c r="J193" s="235"/>
      <c r="K193" s="158"/>
      <c r="L193" s="159"/>
      <c r="M193" s="142"/>
      <c r="N193" s="142"/>
      <c r="O193" s="142"/>
      <c r="P193" s="142"/>
      <c r="Q193" s="234"/>
      <c r="R193" s="235"/>
      <c r="S193" s="158"/>
      <c r="T193" s="159"/>
      <c r="U193" s="142"/>
      <c r="V193" s="142"/>
      <c r="W193" s="142"/>
      <c r="X193" s="142"/>
      <c r="Y193" s="234"/>
      <c r="Z193" s="235"/>
      <c r="AA193" s="158"/>
      <c r="AB193" s="159"/>
      <c r="AC193" s="142"/>
      <c r="AD193" s="142"/>
      <c r="AE193" s="142"/>
      <c r="AF193" s="142"/>
      <c r="AG193" s="234"/>
      <c r="AH193" s="235"/>
      <c r="AI193" s="158"/>
      <c r="AJ193" s="159"/>
      <c r="AK193" s="142"/>
      <c r="AL193" s="142"/>
      <c r="AM193" s="142"/>
      <c r="AN193" s="142"/>
      <c r="AO193" s="234"/>
      <c r="AP193" s="235"/>
      <c r="AQ193" s="158"/>
      <c r="AR193" s="159"/>
      <c r="AS193" s="142"/>
      <c r="AT193" s="142"/>
      <c r="AU193" s="142"/>
      <c r="AV193" s="142"/>
      <c r="AW193" s="234"/>
      <c r="AX193" s="235"/>
      <c r="AY193" s="158"/>
      <c r="AZ193" s="159"/>
      <c r="BA193" s="142"/>
      <c r="BB193" s="142"/>
      <c r="BC193" s="142"/>
      <c r="BD193" s="142"/>
      <c r="BE193" s="234"/>
      <c r="BF193" s="235"/>
      <c r="BG193" s="158"/>
      <c r="BH193" s="159"/>
      <c r="BI193" s="142"/>
      <c r="BJ193" s="142"/>
      <c r="BK193" s="142"/>
      <c r="BL193" s="142"/>
      <c r="BM193" s="234"/>
      <c r="BN193" s="235"/>
      <c r="BO193" s="158"/>
      <c r="BP193" s="159"/>
      <c r="BQ193" s="142"/>
      <c r="BR193" s="142"/>
      <c r="BS193" s="142"/>
      <c r="BT193" s="142"/>
      <c r="BU193" s="234"/>
      <c r="BV193" s="235"/>
      <c r="BW193" s="158"/>
      <c r="BX193" s="159"/>
      <c r="BY193" s="142"/>
      <c r="BZ193" s="142"/>
      <c r="CA193" s="142"/>
      <c r="CB193" s="142"/>
      <c r="CC193" s="234"/>
      <c r="CD193" s="235"/>
      <c r="CE193" s="158"/>
      <c r="CF193" s="159"/>
      <c r="CG193" s="142"/>
      <c r="CH193" s="142"/>
      <c r="CI193" s="142"/>
      <c r="CJ193" s="142"/>
      <c r="CK193" s="234"/>
      <c r="CL193" s="235"/>
      <c r="CM193" s="158"/>
      <c r="CN193" s="159"/>
      <c r="CO193" s="142"/>
      <c r="CP193" s="142"/>
      <c r="CQ193" s="142"/>
      <c r="CR193" s="142"/>
      <c r="CS193" s="234"/>
      <c r="CT193" s="235"/>
      <c r="CU193" s="158"/>
      <c r="CV193" s="159"/>
      <c r="CW193" s="142"/>
      <c r="CX193" s="142"/>
      <c r="CY193" s="142"/>
      <c r="CZ193" s="142"/>
      <c r="DA193" s="234"/>
      <c r="DB193" s="235"/>
      <c r="DC193" s="158"/>
      <c r="DD193" s="159"/>
      <c r="DE193" s="142"/>
      <c r="DF193" s="142"/>
      <c r="DG193" s="142"/>
      <c r="DH193" s="142"/>
      <c r="DI193" s="234"/>
      <c r="DJ193" s="235"/>
      <c r="DK193" s="158"/>
      <c r="DL193" s="159"/>
      <c r="DM193" s="142"/>
      <c r="DN193" s="142"/>
      <c r="DO193" s="142"/>
      <c r="DP193" s="142"/>
      <c r="DQ193" s="234"/>
      <c r="DR193" s="235"/>
      <c r="DS193" s="158"/>
      <c r="DT193" s="159"/>
      <c r="DU193" s="142"/>
      <c r="DV193" s="142"/>
      <c r="DW193" s="142"/>
      <c r="DX193" s="142"/>
      <c r="DY193" s="234"/>
      <c r="DZ193" s="235"/>
      <c r="EA193" s="158"/>
      <c r="EB193" s="159"/>
      <c r="EC193" s="142"/>
      <c r="ED193" s="142"/>
      <c r="EE193" s="142"/>
      <c r="EF193" s="142"/>
      <c r="EG193" s="234"/>
      <c r="EH193" s="235"/>
      <c r="EI193" s="158"/>
      <c r="EJ193" s="159"/>
      <c r="EK193" s="142"/>
      <c r="EL193" s="142"/>
      <c r="EM193" s="142"/>
      <c r="EN193" s="142"/>
      <c r="EO193" s="234"/>
      <c r="EP193" s="235"/>
      <c r="EQ193" s="158"/>
      <c r="ER193" s="159"/>
      <c r="ES193" s="142"/>
      <c r="ET193" s="142"/>
      <c r="EU193" s="142"/>
      <c r="EV193" s="142"/>
      <c r="EW193" s="234"/>
      <c r="EX193" s="235"/>
      <c r="EY193" s="158"/>
      <c r="EZ193" s="159"/>
      <c r="FA193" s="142"/>
      <c r="FB193" s="142"/>
      <c r="FC193" s="142"/>
      <c r="FD193" s="142"/>
      <c r="FE193" s="234"/>
      <c r="FF193" s="235"/>
      <c r="FG193" s="158"/>
      <c r="FH193" s="159"/>
      <c r="FI193" s="142"/>
      <c r="FJ193" s="142"/>
      <c r="FK193" s="142"/>
      <c r="FL193" s="142"/>
      <c r="FM193" s="234"/>
      <c r="FN193" s="235"/>
      <c r="FO193" s="158"/>
      <c r="FP193" s="159"/>
      <c r="FQ193" s="142"/>
      <c r="FR193" s="142"/>
      <c r="FS193" s="142"/>
      <c r="FT193" s="142"/>
      <c r="FU193" s="234"/>
      <c r="FV193" s="235"/>
      <c r="FW193" s="158"/>
      <c r="FX193" s="159"/>
      <c r="FY193" s="142"/>
      <c r="FZ193" s="142"/>
      <c r="GA193" s="142"/>
      <c r="GB193" s="142"/>
      <c r="GC193" s="234"/>
      <c r="GD193" s="235"/>
      <c r="GE193" s="158"/>
      <c r="GF193" s="159"/>
      <c r="GG193" s="142"/>
      <c r="GH193" s="142"/>
      <c r="GI193" s="142"/>
      <c r="GJ193" s="142"/>
      <c r="GK193" s="234"/>
      <c r="GL193" s="235"/>
      <c r="GM193" s="158"/>
      <c r="GN193" s="159"/>
      <c r="GO193" s="142"/>
      <c r="GP193" s="142"/>
      <c r="GQ193" s="142"/>
      <c r="GR193" s="142"/>
      <c r="GS193" s="234"/>
      <c r="GT193" s="235"/>
      <c r="GU193" s="158"/>
      <c r="GV193" s="159"/>
      <c r="GW193" s="142"/>
      <c r="GX193" s="142"/>
      <c r="GY193" s="142"/>
      <c r="GZ193" s="142"/>
      <c r="HA193" s="234"/>
      <c r="HB193" s="235"/>
      <c r="HC193" s="158"/>
      <c r="HD193" s="159"/>
      <c r="HE193" s="142"/>
      <c r="HF193" s="142"/>
      <c r="HG193" s="142"/>
      <c r="HH193" s="142"/>
      <c r="HI193" s="234"/>
      <c r="HJ193" s="235"/>
      <c r="HK193" s="158"/>
      <c r="HL193" s="159"/>
      <c r="HM193" s="142"/>
      <c r="HN193" s="142"/>
      <c r="HO193" s="142"/>
      <c r="HP193" s="142"/>
      <c r="HQ193" s="234"/>
      <c r="HR193" s="235"/>
      <c r="HS193" s="158"/>
      <c r="HT193" s="159"/>
      <c r="HU193" s="142"/>
      <c r="HV193" s="142"/>
      <c r="HW193" s="142"/>
      <c r="HX193" s="142"/>
      <c r="HY193" s="234"/>
      <c r="HZ193" s="235"/>
      <c r="IA193" s="158"/>
      <c r="IB193" s="159"/>
      <c r="IC193" s="142"/>
      <c r="ID193" s="142"/>
      <c r="IE193" s="142"/>
      <c r="IF193" s="142"/>
      <c r="IG193" s="234"/>
      <c r="IH193" s="235"/>
      <c r="II193" s="158"/>
      <c r="IJ193" s="159"/>
      <c r="IK193" s="142"/>
      <c r="IL193" s="142"/>
      <c r="IM193" s="142"/>
      <c r="IN193" s="142"/>
      <c r="IO193" s="234"/>
      <c r="IP193" s="235"/>
      <c r="IQ193" s="158"/>
      <c r="IR193" s="159"/>
      <c r="IS193" s="142"/>
      <c r="IT193" s="142"/>
      <c r="IU193" s="142"/>
      <c r="IV193" s="142"/>
    </row>
    <row r="194" spans="1:256" ht="28.9" customHeight="1" x14ac:dyDescent="0.2">
      <c r="A194" s="162"/>
      <c r="B194" s="231"/>
      <c r="C194" s="149" t="s">
        <v>591</v>
      </c>
      <c r="D194" s="15"/>
      <c r="E194" s="150">
        <v>0</v>
      </c>
      <c r="F194" s="150">
        <v>0</v>
      </c>
      <c r="G194" s="150">
        <v>0</v>
      </c>
      <c r="H194" s="152">
        <v>0</v>
      </c>
      <c r="I194" s="234"/>
      <c r="J194" s="235"/>
      <c r="K194" s="158"/>
      <c r="L194" s="159"/>
      <c r="M194" s="142"/>
      <c r="N194" s="142"/>
      <c r="O194" s="142"/>
      <c r="P194" s="142"/>
      <c r="Q194" s="234"/>
      <c r="R194" s="235"/>
      <c r="S194" s="158"/>
      <c r="T194" s="159"/>
      <c r="U194" s="142"/>
      <c r="V194" s="142"/>
      <c r="W194" s="142"/>
      <c r="X194" s="142"/>
      <c r="Y194" s="234"/>
      <c r="Z194" s="235"/>
      <c r="AA194" s="158"/>
      <c r="AB194" s="159"/>
      <c r="AC194" s="142"/>
      <c r="AD194" s="142"/>
      <c r="AE194" s="142"/>
      <c r="AF194" s="142"/>
      <c r="AG194" s="234"/>
      <c r="AH194" s="235"/>
      <c r="AI194" s="158"/>
      <c r="AJ194" s="159"/>
      <c r="AK194" s="142"/>
      <c r="AL194" s="142"/>
      <c r="AM194" s="142"/>
      <c r="AN194" s="142"/>
      <c r="AO194" s="234"/>
      <c r="AP194" s="235"/>
      <c r="AQ194" s="158"/>
      <c r="AR194" s="159"/>
      <c r="AS194" s="142"/>
      <c r="AT194" s="142"/>
      <c r="AU194" s="142"/>
      <c r="AV194" s="142"/>
      <c r="AW194" s="234"/>
      <c r="AX194" s="235"/>
      <c r="AY194" s="158"/>
      <c r="AZ194" s="159"/>
      <c r="BA194" s="142"/>
      <c r="BB194" s="142"/>
      <c r="BC194" s="142"/>
      <c r="BD194" s="142"/>
      <c r="BE194" s="234"/>
      <c r="BF194" s="235"/>
      <c r="BG194" s="158"/>
      <c r="BH194" s="159"/>
      <c r="BI194" s="142"/>
      <c r="BJ194" s="142"/>
      <c r="BK194" s="142"/>
      <c r="BL194" s="142"/>
      <c r="BM194" s="234"/>
      <c r="BN194" s="235"/>
      <c r="BO194" s="158"/>
      <c r="BP194" s="159"/>
      <c r="BQ194" s="142"/>
      <c r="BR194" s="142"/>
      <c r="BS194" s="142"/>
      <c r="BT194" s="142"/>
      <c r="BU194" s="234"/>
      <c r="BV194" s="235"/>
      <c r="BW194" s="158"/>
      <c r="BX194" s="159"/>
      <c r="BY194" s="142"/>
      <c r="BZ194" s="142"/>
      <c r="CA194" s="142"/>
      <c r="CB194" s="142"/>
      <c r="CC194" s="234"/>
      <c r="CD194" s="235"/>
      <c r="CE194" s="158"/>
      <c r="CF194" s="159"/>
      <c r="CG194" s="142"/>
      <c r="CH194" s="142"/>
      <c r="CI194" s="142"/>
      <c r="CJ194" s="142"/>
      <c r="CK194" s="234"/>
      <c r="CL194" s="235"/>
      <c r="CM194" s="158"/>
      <c r="CN194" s="159"/>
      <c r="CO194" s="142"/>
      <c r="CP194" s="142"/>
      <c r="CQ194" s="142"/>
      <c r="CR194" s="142"/>
      <c r="CS194" s="234"/>
      <c r="CT194" s="235"/>
      <c r="CU194" s="158"/>
      <c r="CV194" s="159"/>
      <c r="CW194" s="142"/>
      <c r="CX194" s="142"/>
      <c r="CY194" s="142"/>
      <c r="CZ194" s="142"/>
      <c r="DA194" s="234"/>
      <c r="DB194" s="235"/>
      <c r="DC194" s="158"/>
      <c r="DD194" s="159"/>
      <c r="DE194" s="142"/>
      <c r="DF194" s="142"/>
      <c r="DG194" s="142"/>
      <c r="DH194" s="142"/>
      <c r="DI194" s="234"/>
      <c r="DJ194" s="235"/>
      <c r="DK194" s="158"/>
      <c r="DL194" s="159"/>
      <c r="DM194" s="142"/>
      <c r="DN194" s="142"/>
      <c r="DO194" s="142"/>
      <c r="DP194" s="142"/>
      <c r="DQ194" s="234"/>
      <c r="DR194" s="235"/>
      <c r="DS194" s="158"/>
      <c r="DT194" s="159"/>
      <c r="DU194" s="142"/>
      <c r="DV194" s="142"/>
      <c r="DW194" s="142"/>
      <c r="DX194" s="142"/>
      <c r="DY194" s="234"/>
      <c r="DZ194" s="235"/>
      <c r="EA194" s="158"/>
      <c r="EB194" s="159"/>
      <c r="EC194" s="142"/>
      <c r="ED194" s="142"/>
      <c r="EE194" s="142"/>
      <c r="EF194" s="142"/>
      <c r="EG194" s="234"/>
      <c r="EH194" s="235"/>
      <c r="EI194" s="158"/>
      <c r="EJ194" s="159"/>
      <c r="EK194" s="142"/>
      <c r="EL194" s="142"/>
      <c r="EM194" s="142"/>
      <c r="EN194" s="142"/>
      <c r="EO194" s="234"/>
      <c r="EP194" s="235"/>
      <c r="EQ194" s="158"/>
      <c r="ER194" s="159"/>
      <c r="ES194" s="142"/>
      <c r="ET194" s="142"/>
      <c r="EU194" s="142"/>
      <c r="EV194" s="142"/>
      <c r="EW194" s="234"/>
      <c r="EX194" s="235"/>
      <c r="EY194" s="158"/>
      <c r="EZ194" s="159"/>
      <c r="FA194" s="142"/>
      <c r="FB194" s="142"/>
      <c r="FC194" s="142"/>
      <c r="FD194" s="142"/>
      <c r="FE194" s="234"/>
      <c r="FF194" s="235"/>
      <c r="FG194" s="158"/>
      <c r="FH194" s="159"/>
      <c r="FI194" s="142"/>
      <c r="FJ194" s="142"/>
      <c r="FK194" s="142"/>
      <c r="FL194" s="142"/>
      <c r="FM194" s="234"/>
      <c r="FN194" s="235"/>
      <c r="FO194" s="158"/>
      <c r="FP194" s="159"/>
      <c r="FQ194" s="142"/>
      <c r="FR194" s="142"/>
      <c r="FS194" s="142"/>
      <c r="FT194" s="142"/>
      <c r="FU194" s="234"/>
      <c r="FV194" s="235"/>
      <c r="FW194" s="158"/>
      <c r="FX194" s="159"/>
      <c r="FY194" s="142"/>
      <c r="FZ194" s="142"/>
      <c r="GA194" s="142"/>
      <c r="GB194" s="142"/>
      <c r="GC194" s="234"/>
      <c r="GD194" s="235"/>
      <c r="GE194" s="158"/>
      <c r="GF194" s="159"/>
      <c r="GG194" s="142"/>
      <c r="GH194" s="142"/>
      <c r="GI194" s="142"/>
      <c r="GJ194" s="142"/>
      <c r="GK194" s="234"/>
      <c r="GL194" s="235"/>
      <c r="GM194" s="158"/>
      <c r="GN194" s="159"/>
      <c r="GO194" s="142"/>
      <c r="GP194" s="142"/>
      <c r="GQ194" s="142"/>
      <c r="GR194" s="142"/>
      <c r="GS194" s="234"/>
      <c r="GT194" s="235"/>
      <c r="GU194" s="158"/>
      <c r="GV194" s="159"/>
      <c r="GW194" s="142"/>
      <c r="GX194" s="142"/>
      <c r="GY194" s="142"/>
      <c r="GZ194" s="142"/>
      <c r="HA194" s="234"/>
      <c r="HB194" s="235"/>
      <c r="HC194" s="158"/>
      <c r="HD194" s="159"/>
      <c r="HE194" s="142"/>
      <c r="HF194" s="142"/>
      <c r="HG194" s="142"/>
      <c r="HH194" s="142"/>
      <c r="HI194" s="234"/>
      <c r="HJ194" s="235"/>
      <c r="HK194" s="158"/>
      <c r="HL194" s="159"/>
      <c r="HM194" s="142"/>
      <c r="HN194" s="142"/>
      <c r="HO194" s="142"/>
      <c r="HP194" s="142"/>
      <c r="HQ194" s="234"/>
      <c r="HR194" s="235"/>
      <c r="HS194" s="158"/>
      <c r="HT194" s="159"/>
      <c r="HU194" s="142"/>
      <c r="HV194" s="142"/>
      <c r="HW194" s="142"/>
      <c r="HX194" s="142"/>
      <c r="HY194" s="234"/>
      <c r="HZ194" s="235"/>
      <c r="IA194" s="158"/>
      <c r="IB194" s="159"/>
      <c r="IC194" s="142"/>
      <c r="ID194" s="142"/>
      <c r="IE194" s="142"/>
      <c r="IF194" s="142"/>
      <c r="IG194" s="234"/>
      <c r="IH194" s="235"/>
      <c r="II194" s="158"/>
      <c r="IJ194" s="159"/>
      <c r="IK194" s="142"/>
      <c r="IL194" s="142"/>
      <c r="IM194" s="142"/>
      <c r="IN194" s="142"/>
      <c r="IO194" s="234"/>
      <c r="IP194" s="235"/>
      <c r="IQ194" s="158"/>
      <c r="IR194" s="159"/>
      <c r="IS194" s="142"/>
      <c r="IT194" s="142"/>
      <c r="IU194" s="142"/>
      <c r="IV194" s="142"/>
    </row>
    <row r="195" spans="1:256" ht="21" customHeight="1" x14ac:dyDescent="0.2">
      <c r="A195" s="162" t="s">
        <v>624</v>
      </c>
      <c r="B195" s="231" t="s">
        <v>625</v>
      </c>
      <c r="C195" s="149" t="s">
        <v>587</v>
      </c>
      <c r="D195" s="7">
        <v>812</v>
      </c>
      <c r="E195" s="150">
        <f>E196+E197+E198+E199+E200+E201</f>
        <v>196945.23</v>
      </c>
      <c r="F195" s="65">
        <f>F196+F197+F198+F199+F200+F201</f>
        <v>229723.85067000001</v>
      </c>
      <c r="G195" s="65">
        <f>G196+G197+G198+G199+G200+G201</f>
        <v>225733.85795999999</v>
      </c>
      <c r="H195" s="65">
        <f>H196+H197+H198+H199+H200+H201</f>
        <v>225733.85795999999</v>
      </c>
      <c r="I195" s="234"/>
      <c r="J195" s="235"/>
      <c r="K195" s="158"/>
      <c r="L195" s="157"/>
      <c r="M195" s="142"/>
      <c r="N195" s="142"/>
      <c r="O195" s="142"/>
      <c r="P195" s="142"/>
      <c r="Q195" s="234"/>
      <c r="R195" s="235"/>
      <c r="S195" s="158"/>
      <c r="T195" s="157"/>
      <c r="U195" s="142"/>
      <c r="V195" s="142"/>
      <c r="W195" s="142"/>
      <c r="X195" s="142"/>
      <c r="Y195" s="234"/>
      <c r="Z195" s="235"/>
      <c r="AA195" s="158"/>
      <c r="AB195" s="157"/>
      <c r="AC195" s="142"/>
      <c r="AD195" s="142"/>
      <c r="AE195" s="142"/>
      <c r="AF195" s="142"/>
      <c r="AG195" s="234"/>
      <c r="AH195" s="235"/>
      <c r="AI195" s="158"/>
      <c r="AJ195" s="157"/>
      <c r="AK195" s="142"/>
      <c r="AL195" s="142"/>
      <c r="AM195" s="142"/>
      <c r="AN195" s="142"/>
      <c r="AO195" s="234"/>
      <c r="AP195" s="235"/>
      <c r="AQ195" s="158"/>
      <c r="AR195" s="157"/>
      <c r="AS195" s="142"/>
      <c r="AT195" s="142"/>
      <c r="AU195" s="142"/>
      <c r="AV195" s="142"/>
      <c r="AW195" s="234"/>
      <c r="AX195" s="235"/>
      <c r="AY195" s="158"/>
      <c r="AZ195" s="157"/>
      <c r="BA195" s="142"/>
      <c r="BB195" s="142"/>
      <c r="BC195" s="142"/>
      <c r="BD195" s="142"/>
      <c r="BE195" s="234"/>
      <c r="BF195" s="235"/>
      <c r="BG195" s="158"/>
      <c r="BH195" s="157"/>
      <c r="BI195" s="142"/>
      <c r="BJ195" s="142"/>
      <c r="BK195" s="142"/>
      <c r="BL195" s="142"/>
      <c r="BM195" s="234"/>
      <c r="BN195" s="235"/>
      <c r="BO195" s="158"/>
      <c r="BP195" s="157"/>
      <c r="BQ195" s="142"/>
      <c r="BR195" s="142"/>
      <c r="BS195" s="142"/>
      <c r="BT195" s="142"/>
      <c r="BU195" s="234"/>
      <c r="BV195" s="235"/>
      <c r="BW195" s="158"/>
      <c r="BX195" s="157"/>
      <c r="BY195" s="142"/>
      <c r="BZ195" s="142"/>
      <c r="CA195" s="142"/>
      <c r="CB195" s="142"/>
      <c r="CC195" s="234"/>
      <c r="CD195" s="235"/>
      <c r="CE195" s="158"/>
      <c r="CF195" s="157"/>
      <c r="CG195" s="142"/>
      <c r="CH195" s="142"/>
      <c r="CI195" s="142"/>
      <c r="CJ195" s="142"/>
      <c r="CK195" s="234"/>
      <c r="CL195" s="235"/>
      <c r="CM195" s="158"/>
      <c r="CN195" s="157"/>
      <c r="CO195" s="142"/>
      <c r="CP195" s="142"/>
      <c r="CQ195" s="142"/>
      <c r="CR195" s="142"/>
      <c r="CS195" s="234"/>
      <c r="CT195" s="235"/>
      <c r="CU195" s="158"/>
      <c r="CV195" s="157"/>
      <c r="CW195" s="142"/>
      <c r="CX195" s="142"/>
      <c r="CY195" s="142"/>
      <c r="CZ195" s="142"/>
      <c r="DA195" s="234"/>
      <c r="DB195" s="235"/>
      <c r="DC195" s="158"/>
      <c r="DD195" s="157"/>
      <c r="DE195" s="142"/>
      <c r="DF195" s="142"/>
      <c r="DG195" s="142"/>
      <c r="DH195" s="142"/>
      <c r="DI195" s="234"/>
      <c r="DJ195" s="235"/>
      <c r="DK195" s="158"/>
      <c r="DL195" s="157"/>
      <c r="DM195" s="142"/>
      <c r="DN195" s="142"/>
      <c r="DO195" s="142"/>
      <c r="DP195" s="142"/>
      <c r="DQ195" s="234"/>
      <c r="DR195" s="235"/>
      <c r="DS195" s="158"/>
      <c r="DT195" s="157"/>
      <c r="DU195" s="142"/>
      <c r="DV195" s="142"/>
      <c r="DW195" s="142"/>
      <c r="DX195" s="142"/>
      <c r="DY195" s="234"/>
      <c r="DZ195" s="235"/>
      <c r="EA195" s="158"/>
      <c r="EB195" s="157"/>
      <c r="EC195" s="142"/>
      <c r="ED195" s="142"/>
      <c r="EE195" s="142"/>
      <c r="EF195" s="142"/>
      <c r="EG195" s="234"/>
      <c r="EH195" s="235"/>
      <c r="EI195" s="158"/>
      <c r="EJ195" s="157"/>
      <c r="EK195" s="142"/>
      <c r="EL195" s="142"/>
      <c r="EM195" s="142"/>
      <c r="EN195" s="142"/>
      <c r="EO195" s="234"/>
      <c r="EP195" s="235"/>
      <c r="EQ195" s="158"/>
      <c r="ER195" s="157"/>
      <c r="ES195" s="142"/>
      <c r="ET195" s="142"/>
      <c r="EU195" s="142"/>
      <c r="EV195" s="142"/>
      <c r="EW195" s="234"/>
      <c r="EX195" s="235"/>
      <c r="EY195" s="158"/>
      <c r="EZ195" s="157"/>
      <c r="FA195" s="142"/>
      <c r="FB195" s="142"/>
      <c r="FC195" s="142"/>
      <c r="FD195" s="142"/>
      <c r="FE195" s="234"/>
      <c r="FF195" s="235"/>
      <c r="FG195" s="158"/>
      <c r="FH195" s="157"/>
      <c r="FI195" s="142"/>
      <c r="FJ195" s="142"/>
      <c r="FK195" s="142"/>
      <c r="FL195" s="142"/>
      <c r="FM195" s="234"/>
      <c r="FN195" s="235"/>
      <c r="FO195" s="158"/>
      <c r="FP195" s="157"/>
      <c r="FQ195" s="142"/>
      <c r="FR195" s="142"/>
      <c r="FS195" s="142"/>
      <c r="FT195" s="142"/>
      <c r="FU195" s="234"/>
      <c r="FV195" s="235"/>
      <c r="FW195" s="158"/>
      <c r="FX195" s="157"/>
      <c r="FY195" s="142"/>
      <c r="FZ195" s="142"/>
      <c r="GA195" s="142"/>
      <c r="GB195" s="142"/>
      <c r="GC195" s="234"/>
      <c r="GD195" s="235"/>
      <c r="GE195" s="158"/>
      <c r="GF195" s="157"/>
      <c r="GG195" s="142"/>
      <c r="GH195" s="142"/>
      <c r="GI195" s="142"/>
      <c r="GJ195" s="142"/>
      <c r="GK195" s="234"/>
      <c r="GL195" s="235"/>
      <c r="GM195" s="158"/>
      <c r="GN195" s="157"/>
      <c r="GO195" s="142"/>
      <c r="GP195" s="142"/>
      <c r="GQ195" s="142"/>
      <c r="GR195" s="142"/>
      <c r="GS195" s="234"/>
      <c r="GT195" s="235"/>
      <c r="GU195" s="158"/>
      <c r="GV195" s="157"/>
      <c r="GW195" s="142"/>
      <c r="GX195" s="142"/>
      <c r="GY195" s="142"/>
      <c r="GZ195" s="142"/>
      <c r="HA195" s="234"/>
      <c r="HB195" s="235"/>
      <c r="HC195" s="158"/>
      <c r="HD195" s="157"/>
      <c r="HE195" s="142"/>
      <c r="HF195" s="142"/>
      <c r="HG195" s="142"/>
      <c r="HH195" s="142"/>
      <c r="HI195" s="234"/>
      <c r="HJ195" s="235"/>
      <c r="HK195" s="158"/>
      <c r="HL195" s="157"/>
      <c r="HM195" s="142"/>
      <c r="HN195" s="142"/>
      <c r="HO195" s="142"/>
      <c r="HP195" s="142"/>
      <c r="HQ195" s="234"/>
      <c r="HR195" s="235"/>
      <c r="HS195" s="158"/>
      <c r="HT195" s="157"/>
      <c r="HU195" s="142"/>
      <c r="HV195" s="142"/>
      <c r="HW195" s="142"/>
      <c r="HX195" s="142"/>
      <c r="HY195" s="234"/>
      <c r="HZ195" s="235"/>
      <c r="IA195" s="158"/>
      <c r="IB195" s="157"/>
      <c r="IC195" s="142"/>
      <c r="ID195" s="142"/>
      <c r="IE195" s="142"/>
      <c r="IF195" s="142"/>
      <c r="IG195" s="234"/>
      <c r="IH195" s="235"/>
      <c r="II195" s="158"/>
      <c r="IJ195" s="157"/>
      <c r="IK195" s="142"/>
      <c r="IL195" s="142"/>
      <c r="IM195" s="142"/>
      <c r="IN195" s="142"/>
      <c r="IO195" s="234"/>
      <c r="IP195" s="235"/>
      <c r="IQ195" s="158"/>
      <c r="IR195" s="157"/>
      <c r="IS195" s="142"/>
      <c r="IT195" s="142"/>
      <c r="IU195" s="142"/>
      <c r="IV195" s="142"/>
    </row>
    <row r="196" spans="1:256" ht="21" customHeight="1" x14ac:dyDescent="0.2">
      <c r="A196" s="162"/>
      <c r="B196" s="231"/>
      <c r="C196" s="149" t="s">
        <v>588</v>
      </c>
      <c r="D196" s="15"/>
      <c r="E196" s="150">
        <v>0</v>
      </c>
      <c r="F196" s="65">
        <v>0</v>
      </c>
      <c r="G196" s="65">
        <v>0</v>
      </c>
      <c r="H196" s="65">
        <v>0</v>
      </c>
      <c r="I196" s="234"/>
      <c r="J196" s="235"/>
      <c r="K196" s="158"/>
      <c r="L196" s="159"/>
      <c r="M196" s="142"/>
      <c r="N196" s="142"/>
      <c r="O196" s="142"/>
      <c r="P196" s="142"/>
      <c r="Q196" s="234"/>
      <c r="R196" s="235"/>
      <c r="S196" s="158"/>
      <c r="T196" s="159"/>
      <c r="U196" s="142"/>
      <c r="V196" s="142"/>
      <c r="W196" s="142"/>
      <c r="X196" s="142"/>
      <c r="Y196" s="234"/>
      <c r="Z196" s="235"/>
      <c r="AA196" s="158"/>
      <c r="AB196" s="159"/>
      <c r="AC196" s="142"/>
      <c r="AD196" s="142"/>
      <c r="AE196" s="142"/>
      <c r="AF196" s="142"/>
      <c r="AG196" s="234"/>
      <c r="AH196" s="235"/>
      <c r="AI196" s="158"/>
      <c r="AJ196" s="159"/>
      <c r="AK196" s="142"/>
      <c r="AL196" s="142"/>
      <c r="AM196" s="142"/>
      <c r="AN196" s="142"/>
      <c r="AO196" s="234"/>
      <c r="AP196" s="235"/>
      <c r="AQ196" s="158"/>
      <c r="AR196" s="159"/>
      <c r="AS196" s="142"/>
      <c r="AT196" s="142"/>
      <c r="AU196" s="142"/>
      <c r="AV196" s="142"/>
      <c r="AW196" s="234"/>
      <c r="AX196" s="235"/>
      <c r="AY196" s="158"/>
      <c r="AZ196" s="159"/>
      <c r="BA196" s="142"/>
      <c r="BB196" s="142"/>
      <c r="BC196" s="142"/>
      <c r="BD196" s="142"/>
      <c r="BE196" s="234"/>
      <c r="BF196" s="235"/>
      <c r="BG196" s="158"/>
      <c r="BH196" s="159"/>
      <c r="BI196" s="142"/>
      <c r="BJ196" s="142"/>
      <c r="BK196" s="142"/>
      <c r="BL196" s="142"/>
      <c r="BM196" s="234"/>
      <c r="BN196" s="235"/>
      <c r="BO196" s="158"/>
      <c r="BP196" s="159"/>
      <c r="BQ196" s="142"/>
      <c r="BR196" s="142"/>
      <c r="BS196" s="142"/>
      <c r="BT196" s="142"/>
      <c r="BU196" s="234"/>
      <c r="BV196" s="235"/>
      <c r="BW196" s="158"/>
      <c r="BX196" s="159"/>
      <c r="BY196" s="142"/>
      <c r="BZ196" s="142"/>
      <c r="CA196" s="142"/>
      <c r="CB196" s="142"/>
      <c r="CC196" s="234"/>
      <c r="CD196" s="235"/>
      <c r="CE196" s="158"/>
      <c r="CF196" s="159"/>
      <c r="CG196" s="142"/>
      <c r="CH196" s="142"/>
      <c r="CI196" s="142"/>
      <c r="CJ196" s="142"/>
      <c r="CK196" s="234"/>
      <c r="CL196" s="235"/>
      <c r="CM196" s="158"/>
      <c r="CN196" s="159"/>
      <c r="CO196" s="142"/>
      <c r="CP196" s="142"/>
      <c r="CQ196" s="142"/>
      <c r="CR196" s="142"/>
      <c r="CS196" s="234"/>
      <c r="CT196" s="235"/>
      <c r="CU196" s="158"/>
      <c r="CV196" s="159"/>
      <c r="CW196" s="142"/>
      <c r="CX196" s="142"/>
      <c r="CY196" s="142"/>
      <c r="CZ196" s="142"/>
      <c r="DA196" s="234"/>
      <c r="DB196" s="235"/>
      <c r="DC196" s="158"/>
      <c r="DD196" s="159"/>
      <c r="DE196" s="142"/>
      <c r="DF196" s="142"/>
      <c r="DG196" s="142"/>
      <c r="DH196" s="142"/>
      <c r="DI196" s="234"/>
      <c r="DJ196" s="235"/>
      <c r="DK196" s="158"/>
      <c r="DL196" s="159"/>
      <c r="DM196" s="142"/>
      <c r="DN196" s="142"/>
      <c r="DO196" s="142"/>
      <c r="DP196" s="142"/>
      <c r="DQ196" s="234"/>
      <c r="DR196" s="235"/>
      <c r="DS196" s="158"/>
      <c r="DT196" s="159"/>
      <c r="DU196" s="142"/>
      <c r="DV196" s="142"/>
      <c r="DW196" s="142"/>
      <c r="DX196" s="142"/>
      <c r="DY196" s="234"/>
      <c r="DZ196" s="235"/>
      <c r="EA196" s="158"/>
      <c r="EB196" s="159"/>
      <c r="EC196" s="142"/>
      <c r="ED196" s="142"/>
      <c r="EE196" s="142"/>
      <c r="EF196" s="142"/>
      <c r="EG196" s="234"/>
      <c r="EH196" s="235"/>
      <c r="EI196" s="158"/>
      <c r="EJ196" s="159"/>
      <c r="EK196" s="142"/>
      <c r="EL196" s="142"/>
      <c r="EM196" s="142"/>
      <c r="EN196" s="142"/>
      <c r="EO196" s="234"/>
      <c r="EP196" s="235"/>
      <c r="EQ196" s="158"/>
      <c r="ER196" s="159"/>
      <c r="ES196" s="142"/>
      <c r="ET196" s="142"/>
      <c r="EU196" s="142"/>
      <c r="EV196" s="142"/>
      <c r="EW196" s="234"/>
      <c r="EX196" s="235"/>
      <c r="EY196" s="158"/>
      <c r="EZ196" s="159"/>
      <c r="FA196" s="142"/>
      <c r="FB196" s="142"/>
      <c r="FC196" s="142"/>
      <c r="FD196" s="142"/>
      <c r="FE196" s="234"/>
      <c r="FF196" s="235"/>
      <c r="FG196" s="158"/>
      <c r="FH196" s="159"/>
      <c r="FI196" s="142"/>
      <c r="FJ196" s="142"/>
      <c r="FK196" s="142"/>
      <c r="FL196" s="142"/>
      <c r="FM196" s="234"/>
      <c r="FN196" s="235"/>
      <c r="FO196" s="158"/>
      <c r="FP196" s="159"/>
      <c r="FQ196" s="142"/>
      <c r="FR196" s="142"/>
      <c r="FS196" s="142"/>
      <c r="FT196" s="142"/>
      <c r="FU196" s="234"/>
      <c r="FV196" s="235"/>
      <c r="FW196" s="158"/>
      <c r="FX196" s="159"/>
      <c r="FY196" s="142"/>
      <c r="FZ196" s="142"/>
      <c r="GA196" s="142"/>
      <c r="GB196" s="142"/>
      <c r="GC196" s="234"/>
      <c r="GD196" s="235"/>
      <c r="GE196" s="158"/>
      <c r="GF196" s="159"/>
      <c r="GG196" s="142"/>
      <c r="GH196" s="142"/>
      <c r="GI196" s="142"/>
      <c r="GJ196" s="142"/>
      <c r="GK196" s="234"/>
      <c r="GL196" s="235"/>
      <c r="GM196" s="158"/>
      <c r="GN196" s="159"/>
      <c r="GO196" s="142"/>
      <c r="GP196" s="142"/>
      <c r="GQ196" s="142"/>
      <c r="GR196" s="142"/>
      <c r="GS196" s="234"/>
      <c r="GT196" s="235"/>
      <c r="GU196" s="158"/>
      <c r="GV196" s="159"/>
      <c r="GW196" s="142"/>
      <c r="GX196" s="142"/>
      <c r="GY196" s="142"/>
      <c r="GZ196" s="142"/>
      <c r="HA196" s="234"/>
      <c r="HB196" s="235"/>
      <c r="HC196" s="158"/>
      <c r="HD196" s="159"/>
      <c r="HE196" s="142"/>
      <c r="HF196" s="142"/>
      <c r="HG196" s="142"/>
      <c r="HH196" s="142"/>
      <c r="HI196" s="234"/>
      <c r="HJ196" s="235"/>
      <c r="HK196" s="158"/>
      <c r="HL196" s="159"/>
      <c r="HM196" s="142"/>
      <c r="HN196" s="142"/>
      <c r="HO196" s="142"/>
      <c r="HP196" s="142"/>
      <c r="HQ196" s="234"/>
      <c r="HR196" s="235"/>
      <c r="HS196" s="158"/>
      <c r="HT196" s="159"/>
      <c r="HU196" s="142"/>
      <c r="HV196" s="142"/>
      <c r="HW196" s="142"/>
      <c r="HX196" s="142"/>
      <c r="HY196" s="234"/>
      <c r="HZ196" s="235"/>
      <c r="IA196" s="158"/>
      <c r="IB196" s="159"/>
      <c r="IC196" s="142"/>
      <c r="ID196" s="142"/>
      <c r="IE196" s="142"/>
      <c r="IF196" s="142"/>
      <c r="IG196" s="234"/>
      <c r="IH196" s="235"/>
      <c r="II196" s="158"/>
      <c r="IJ196" s="159"/>
      <c r="IK196" s="142"/>
      <c r="IL196" s="142"/>
      <c r="IM196" s="142"/>
      <c r="IN196" s="142"/>
      <c r="IO196" s="234"/>
      <c r="IP196" s="235"/>
      <c r="IQ196" s="158"/>
      <c r="IR196" s="159"/>
      <c r="IS196" s="142"/>
      <c r="IT196" s="142"/>
      <c r="IU196" s="142"/>
      <c r="IV196" s="142"/>
    </row>
    <row r="197" spans="1:256" ht="19.899999999999999" customHeight="1" x14ac:dyDescent="0.2">
      <c r="A197" s="162"/>
      <c r="B197" s="231"/>
      <c r="C197" s="149" t="s">
        <v>589</v>
      </c>
      <c r="D197" s="15"/>
      <c r="E197" s="150">
        <v>196945.23</v>
      </c>
      <c r="F197" s="65">
        <v>229723.85067000001</v>
      </c>
      <c r="G197" s="37">
        <v>225733.85795999999</v>
      </c>
      <c r="H197" s="37">
        <v>225733.85795999999</v>
      </c>
      <c r="I197" s="234"/>
      <c r="J197" s="235"/>
      <c r="K197" s="158"/>
      <c r="L197" s="159"/>
      <c r="M197" s="142"/>
      <c r="N197" s="142"/>
      <c r="O197" s="142"/>
      <c r="P197" s="142"/>
      <c r="Q197" s="234"/>
      <c r="R197" s="235"/>
      <c r="S197" s="158"/>
      <c r="T197" s="159"/>
      <c r="U197" s="142"/>
      <c r="V197" s="142"/>
      <c r="W197" s="142"/>
      <c r="X197" s="142"/>
      <c r="Y197" s="234"/>
      <c r="Z197" s="235"/>
      <c r="AA197" s="158"/>
      <c r="AB197" s="159"/>
      <c r="AC197" s="142"/>
      <c r="AD197" s="142"/>
      <c r="AE197" s="142"/>
      <c r="AF197" s="142"/>
      <c r="AG197" s="234"/>
      <c r="AH197" s="235"/>
      <c r="AI197" s="158"/>
      <c r="AJ197" s="159"/>
      <c r="AK197" s="142"/>
      <c r="AL197" s="142"/>
      <c r="AM197" s="142"/>
      <c r="AN197" s="142"/>
      <c r="AO197" s="234"/>
      <c r="AP197" s="235"/>
      <c r="AQ197" s="158"/>
      <c r="AR197" s="159"/>
      <c r="AS197" s="142"/>
      <c r="AT197" s="142"/>
      <c r="AU197" s="142"/>
      <c r="AV197" s="142"/>
      <c r="AW197" s="234"/>
      <c r="AX197" s="235"/>
      <c r="AY197" s="158"/>
      <c r="AZ197" s="159"/>
      <c r="BA197" s="142"/>
      <c r="BB197" s="142"/>
      <c r="BC197" s="142"/>
      <c r="BD197" s="142"/>
      <c r="BE197" s="234"/>
      <c r="BF197" s="235"/>
      <c r="BG197" s="158"/>
      <c r="BH197" s="159"/>
      <c r="BI197" s="142"/>
      <c r="BJ197" s="142"/>
      <c r="BK197" s="142"/>
      <c r="BL197" s="142"/>
      <c r="BM197" s="234"/>
      <c r="BN197" s="235"/>
      <c r="BO197" s="158"/>
      <c r="BP197" s="159"/>
      <c r="BQ197" s="142"/>
      <c r="BR197" s="142"/>
      <c r="BS197" s="142"/>
      <c r="BT197" s="142"/>
      <c r="BU197" s="234"/>
      <c r="BV197" s="235"/>
      <c r="BW197" s="158"/>
      <c r="BX197" s="159"/>
      <c r="BY197" s="142"/>
      <c r="BZ197" s="142"/>
      <c r="CA197" s="142"/>
      <c r="CB197" s="142"/>
      <c r="CC197" s="234"/>
      <c r="CD197" s="235"/>
      <c r="CE197" s="158"/>
      <c r="CF197" s="159"/>
      <c r="CG197" s="142"/>
      <c r="CH197" s="142"/>
      <c r="CI197" s="142"/>
      <c r="CJ197" s="142"/>
      <c r="CK197" s="234"/>
      <c r="CL197" s="235"/>
      <c r="CM197" s="158"/>
      <c r="CN197" s="159"/>
      <c r="CO197" s="142"/>
      <c r="CP197" s="142"/>
      <c r="CQ197" s="142"/>
      <c r="CR197" s="142"/>
      <c r="CS197" s="234"/>
      <c r="CT197" s="235"/>
      <c r="CU197" s="158"/>
      <c r="CV197" s="159"/>
      <c r="CW197" s="142"/>
      <c r="CX197" s="142"/>
      <c r="CY197" s="142"/>
      <c r="CZ197" s="142"/>
      <c r="DA197" s="234"/>
      <c r="DB197" s="235"/>
      <c r="DC197" s="158"/>
      <c r="DD197" s="159"/>
      <c r="DE197" s="142"/>
      <c r="DF197" s="142"/>
      <c r="DG197" s="142"/>
      <c r="DH197" s="142"/>
      <c r="DI197" s="234"/>
      <c r="DJ197" s="235"/>
      <c r="DK197" s="158"/>
      <c r="DL197" s="159"/>
      <c r="DM197" s="142"/>
      <c r="DN197" s="142"/>
      <c r="DO197" s="142"/>
      <c r="DP197" s="142"/>
      <c r="DQ197" s="234"/>
      <c r="DR197" s="235"/>
      <c r="DS197" s="158"/>
      <c r="DT197" s="159"/>
      <c r="DU197" s="142"/>
      <c r="DV197" s="142"/>
      <c r="DW197" s="142"/>
      <c r="DX197" s="142"/>
      <c r="DY197" s="234"/>
      <c r="DZ197" s="235"/>
      <c r="EA197" s="158"/>
      <c r="EB197" s="159"/>
      <c r="EC197" s="142"/>
      <c r="ED197" s="142"/>
      <c r="EE197" s="142"/>
      <c r="EF197" s="142"/>
      <c r="EG197" s="234"/>
      <c r="EH197" s="235"/>
      <c r="EI197" s="158"/>
      <c r="EJ197" s="159"/>
      <c r="EK197" s="142"/>
      <c r="EL197" s="142"/>
      <c r="EM197" s="142"/>
      <c r="EN197" s="142"/>
      <c r="EO197" s="234"/>
      <c r="EP197" s="235"/>
      <c r="EQ197" s="158"/>
      <c r="ER197" s="159"/>
      <c r="ES197" s="142"/>
      <c r="ET197" s="142"/>
      <c r="EU197" s="142"/>
      <c r="EV197" s="142"/>
      <c r="EW197" s="234"/>
      <c r="EX197" s="235"/>
      <c r="EY197" s="158"/>
      <c r="EZ197" s="159"/>
      <c r="FA197" s="142"/>
      <c r="FB197" s="142"/>
      <c r="FC197" s="142"/>
      <c r="FD197" s="142"/>
      <c r="FE197" s="234"/>
      <c r="FF197" s="235"/>
      <c r="FG197" s="158"/>
      <c r="FH197" s="159"/>
      <c r="FI197" s="142"/>
      <c r="FJ197" s="142"/>
      <c r="FK197" s="142"/>
      <c r="FL197" s="142"/>
      <c r="FM197" s="234"/>
      <c r="FN197" s="235"/>
      <c r="FO197" s="158"/>
      <c r="FP197" s="159"/>
      <c r="FQ197" s="142"/>
      <c r="FR197" s="142"/>
      <c r="FS197" s="142"/>
      <c r="FT197" s="142"/>
      <c r="FU197" s="234"/>
      <c r="FV197" s="235"/>
      <c r="FW197" s="158"/>
      <c r="FX197" s="159"/>
      <c r="FY197" s="142"/>
      <c r="FZ197" s="142"/>
      <c r="GA197" s="142"/>
      <c r="GB197" s="142"/>
      <c r="GC197" s="234"/>
      <c r="GD197" s="235"/>
      <c r="GE197" s="158"/>
      <c r="GF197" s="159"/>
      <c r="GG197" s="142"/>
      <c r="GH197" s="142"/>
      <c r="GI197" s="142"/>
      <c r="GJ197" s="142"/>
      <c r="GK197" s="234"/>
      <c r="GL197" s="235"/>
      <c r="GM197" s="158"/>
      <c r="GN197" s="159"/>
      <c r="GO197" s="142"/>
      <c r="GP197" s="142"/>
      <c r="GQ197" s="142"/>
      <c r="GR197" s="142"/>
      <c r="GS197" s="234"/>
      <c r="GT197" s="235"/>
      <c r="GU197" s="158"/>
      <c r="GV197" s="159"/>
      <c r="GW197" s="142"/>
      <c r="GX197" s="142"/>
      <c r="GY197" s="142"/>
      <c r="GZ197" s="142"/>
      <c r="HA197" s="234"/>
      <c r="HB197" s="235"/>
      <c r="HC197" s="158"/>
      <c r="HD197" s="159"/>
      <c r="HE197" s="142"/>
      <c r="HF197" s="142"/>
      <c r="HG197" s="142"/>
      <c r="HH197" s="142"/>
      <c r="HI197" s="234"/>
      <c r="HJ197" s="235"/>
      <c r="HK197" s="158"/>
      <c r="HL197" s="159"/>
      <c r="HM197" s="142"/>
      <c r="HN197" s="142"/>
      <c r="HO197" s="142"/>
      <c r="HP197" s="142"/>
      <c r="HQ197" s="234"/>
      <c r="HR197" s="235"/>
      <c r="HS197" s="158"/>
      <c r="HT197" s="159"/>
      <c r="HU197" s="142"/>
      <c r="HV197" s="142"/>
      <c r="HW197" s="142"/>
      <c r="HX197" s="142"/>
      <c r="HY197" s="234"/>
      <c r="HZ197" s="235"/>
      <c r="IA197" s="158"/>
      <c r="IB197" s="159"/>
      <c r="IC197" s="142"/>
      <c r="ID197" s="142"/>
      <c r="IE197" s="142"/>
      <c r="IF197" s="142"/>
      <c r="IG197" s="234"/>
      <c r="IH197" s="235"/>
      <c r="II197" s="158"/>
      <c r="IJ197" s="159"/>
      <c r="IK197" s="142"/>
      <c r="IL197" s="142"/>
      <c r="IM197" s="142"/>
      <c r="IN197" s="142"/>
      <c r="IO197" s="234"/>
      <c r="IP197" s="235"/>
      <c r="IQ197" s="158"/>
      <c r="IR197" s="159"/>
      <c r="IS197" s="142"/>
      <c r="IT197" s="142"/>
      <c r="IU197" s="142"/>
      <c r="IV197" s="142"/>
    </row>
    <row r="198" spans="1:256" ht="16.899999999999999" customHeight="1" x14ac:dyDescent="0.2">
      <c r="A198" s="162"/>
      <c r="B198" s="231"/>
      <c r="C198" s="149" t="s">
        <v>590</v>
      </c>
      <c r="D198" s="15"/>
      <c r="E198" s="150">
        <v>0</v>
      </c>
      <c r="F198" s="150">
        <v>0</v>
      </c>
      <c r="G198" s="150">
        <v>0</v>
      </c>
      <c r="H198" s="152">
        <v>0</v>
      </c>
      <c r="I198" s="234"/>
      <c r="J198" s="235"/>
      <c r="K198" s="158"/>
      <c r="L198" s="159"/>
      <c r="M198" s="142"/>
      <c r="N198" s="142"/>
      <c r="O198" s="142"/>
      <c r="P198" s="142"/>
      <c r="Q198" s="234"/>
      <c r="R198" s="235"/>
      <c r="S198" s="158"/>
      <c r="T198" s="159"/>
      <c r="U198" s="142"/>
      <c r="V198" s="142"/>
      <c r="W198" s="142"/>
      <c r="X198" s="142"/>
      <c r="Y198" s="234"/>
      <c r="Z198" s="235"/>
      <c r="AA198" s="158"/>
      <c r="AB198" s="159"/>
      <c r="AC198" s="142"/>
      <c r="AD198" s="142"/>
      <c r="AE198" s="142"/>
      <c r="AF198" s="142"/>
      <c r="AG198" s="234"/>
      <c r="AH198" s="235"/>
      <c r="AI198" s="158"/>
      <c r="AJ198" s="159"/>
      <c r="AK198" s="142"/>
      <c r="AL198" s="142"/>
      <c r="AM198" s="142"/>
      <c r="AN198" s="142"/>
      <c r="AO198" s="234"/>
      <c r="AP198" s="235"/>
      <c r="AQ198" s="158"/>
      <c r="AR198" s="159"/>
      <c r="AS198" s="142"/>
      <c r="AT198" s="142"/>
      <c r="AU198" s="142"/>
      <c r="AV198" s="142"/>
      <c r="AW198" s="234"/>
      <c r="AX198" s="235"/>
      <c r="AY198" s="158"/>
      <c r="AZ198" s="159"/>
      <c r="BA198" s="142"/>
      <c r="BB198" s="142"/>
      <c r="BC198" s="142"/>
      <c r="BD198" s="142"/>
      <c r="BE198" s="234"/>
      <c r="BF198" s="235"/>
      <c r="BG198" s="158"/>
      <c r="BH198" s="159"/>
      <c r="BI198" s="142"/>
      <c r="BJ198" s="142"/>
      <c r="BK198" s="142"/>
      <c r="BL198" s="142"/>
      <c r="BM198" s="234"/>
      <c r="BN198" s="235"/>
      <c r="BO198" s="158"/>
      <c r="BP198" s="159"/>
      <c r="BQ198" s="142"/>
      <c r="BR198" s="142"/>
      <c r="BS198" s="142"/>
      <c r="BT198" s="142"/>
      <c r="BU198" s="234"/>
      <c r="BV198" s="235"/>
      <c r="BW198" s="158"/>
      <c r="BX198" s="159"/>
      <c r="BY198" s="142"/>
      <c r="BZ198" s="142"/>
      <c r="CA198" s="142"/>
      <c r="CB198" s="142"/>
      <c r="CC198" s="234"/>
      <c r="CD198" s="235"/>
      <c r="CE198" s="158"/>
      <c r="CF198" s="159"/>
      <c r="CG198" s="142"/>
      <c r="CH198" s="142"/>
      <c r="CI198" s="142"/>
      <c r="CJ198" s="142"/>
      <c r="CK198" s="234"/>
      <c r="CL198" s="235"/>
      <c r="CM198" s="158"/>
      <c r="CN198" s="159"/>
      <c r="CO198" s="142"/>
      <c r="CP198" s="142"/>
      <c r="CQ198" s="142"/>
      <c r="CR198" s="142"/>
      <c r="CS198" s="234"/>
      <c r="CT198" s="235"/>
      <c r="CU198" s="158"/>
      <c r="CV198" s="159"/>
      <c r="CW198" s="142"/>
      <c r="CX198" s="142"/>
      <c r="CY198" s="142"/>
      <c r="CZ198" s="142"/>
      <c r="DA198" s="234"/>
      <c r="DB198" s="235"/>
      <c r="DC198" s="158"/>
      <c r="DD198" s="159"/>
      <c r="DE198" s="142"/>
      <c r="DF198" s="142"/>
      <c r="DG198" s="142"/>
      <c r="DH198" s="142"/>
      <c r="DI198" s="234"/>
      <c r="DJ198" s="235"/>
      <c r="DK198" s="158"/>
      <c r="DL198" s="159"/>
      <c r="DM198" s="142"/>
      <c r="DN198" s="142"/>
      <c r="DO198" s="142"/>
      <c r="DP198" s="142"/>
      <c r="DQ198" s="234"/>
      <c r="DR198" s="235"/>
      <c r="DS198" s="158"/>
      <c r="DT198" s="159"/>
      <c r="DU198" s="142"/>
      <c r="DV198" s="142"/>
      <c r="DW198" s="142"/>
      <c r="DX198" s="142"/>
      <c r="DY198" s="234"/>
      <c r="DZ198" s="235"/>
      <c r="EA198" s="158"/>
      <c r="EB198" s="159"/>
      <c r="EC198" s="142"/>
      <c r="ED198" s="142"/>
      <c r="EE198" s="142"/>
      <c r="EF198" s="142"/>
      <c r="EG198" s="234"/>
      <c r="EH198" s="235"/>
      <c r="EI198" s="158"/>
      <c r="EJ198" s="159"/>
      <c r="EK198" s="142"/>
      <c r="EL198" s="142"/>
      <c r="EM198" s="142"/>
      <c r="EN198" s="142"/>
      <c r="EO198" s="234"/>
      <c r="EP198" s="235"/>
      <c r="EQ198" s="158"/>
      <c r="ER198" s="159"/>
      <c r="ES198" s="142"/>
      <c r="ET198" s="142"/>
      <c r="EU198" s="142"/>
      <c r="EV198" s="142"/>
      <c r="EW198" s="234"/>
      <c r="EX198" s="235"/>
      <c r="EY198" s="158"/>
      <c r="EZ198" s="159"/>
      <c r="FA198" s="142"/>
      <c r="FB198" s="142"/>
      <c r="FC198" s="142"/>
      <c r="FD198" s="142"/>
      <c r="FE198" s="234"/>
      <c r="FF198" s="235"/>
      <c r="FG198" s="158"/>
      <c r="FH198" s="159"/>
      <c r="FI198" s="142"/>
      <c r="FJ198" s="142"/>
      <c r="FK198" s="142"/>
      <c r="FL198" s="142"/>
      <c r="FM198" s="234"/>
      <c r="FN198" s="235"/>
      <c r="FO198" s="158"/>
      <c r="FP198" s="159"/>
      <c r="FQ198" s="142"/>
      <c r="FR198" s="142"/>
      <c r="FS198" s="142"/>
      <c r="FT198" s="142"/>
      <c r="FU198" s="234"/>
      <c r="FV198" s="235"/>
      <c r="FW198" s="158"/>
      <c r="FX198" s="159"/>
      <c r="FY198" s="142"/>
      <c r="FZ198" s="142"/>
      <c r="GA198" s="142"/>
      <c r="GB198" s="142"/>
      <c r="GC198" s="234"/>
      <c r="GD198" s="235"/>
      <c r="GE198" s="158"/>
      <c r="GF198" s="159"/>
      <c r="GG198" s="142"/>
      <c r="GH198" s="142"/>
      <c r="GI198" s="142"/>
      <c r="GJ198" s="142"/>
      <c r="GK198" s="234"/>
      <c r="GL198" s="235"/>
      <c r="GM198" s="158"/>
      <c r="GN198" s="159"/>
      <c r="GO198" s="142"/>
      <c r="GP198" s="142"/>
      <c r="GQ198" s="142"/>
      <c r="GR198" s="142"/>
      <c r="GS198" s="234"/>
      <c r="GT198" s="235"/>
      <c r="GU198" s="158"/>
      <c r="GV198" s="159"/>
      <c r="GW198" s="142"/>
      <c r="GX198" s="142"/>
      <c r="GY198" s="142"/>
      <c r="GZ198" s="142"/>
      <c r="HA198" s="234"/>
      <c r="HB198" s="235"/>
      <c r="HC198" s="158"/>
      <c r="HD198" s="159"/>
      <c r="HE198" s="142"/>
      <c r="HF198" s="142"/>
      <c r="HG198" s="142"/>
      <c r="HH198" s="142"/>
      <c r="HI198" s="234"/>
      <c r="HJ198" s="235"/>
      <c r="HK198" s="158"/>
      <c r="HL198" s="159"/>
      <c r="HM198" s="142"/>
      <c r="HN198" s="142"/>
      <c r="HO198" s="142"/>
      <c r="HP198" s="142"/>
      <c r="HQ198" s="234"/>
      <c r="HR198" s="235"/>
      <c r="HS198" s="158"/>
      <c r="HT198" s="159"/>
      <c r="HU198" s="142"/>
      <c r="HV198" s="142"/>
      <c r="HW198" s="142"/>
      <c r="HX198" s="142"/>
      <c r="HY198" s="234"/>
      <c r="HZ198" s="235"/>
      <c r="IA198" s="158"/>
      <c r="IB198" s="159"/>
      <c r="IC198" s="142"/>
      <c r="ID198" s="142"/>
      <c r="IE198" s="142"/>
      <c r="IF198" s="142"/>
      <c r="IG198" s="234"/>
      <c r="IH198" s="235"/>
      <c r="II198" s="158"/>
      <c r="IJ198" s="159"/>
      <c r="IK198" s="142"/>
      <c r="IL198" s="142"/>
      <c r="IM198" s="142"/>
      <c r="IN198" s="142"/>
      <c r="IO198" s="234"/>
      <c r="IP198" s="235"/>
      <c r="IQ198" s="158"/>
      <c r="IR198" s="159"/>
      <c r="IS198" s="142"/>
      <c r="IT198" s="142"/>
      <c r="IU198" s="142"/>
      <c r="IV198" s="142"/>
    </row>
    <row r="199" spans="1:256" ht="33" customHeight="1" x14ac:dyDescent="0.2">
      <c r="A199" s="162"/>
      <c r="B199" s="231"/>
      <c r="C199" s="149" t="s">
        <v>596</v>
      </c>
      <c r="D199" s="15"/>
      <c r="E199" s="150">
        <v>0</v>
      </c>
      <c r="F199" s="150">
        <v>0</v>
      </c>
      <c r="G199" s="150">
        <v>0</v>
      </c>
      <c r="H199" s="152">
        <v>0</v>
      </c>
      <c r="I199" s="234"/>
      <c r="J199" s="235"/>
      <c r="K199" s="158"/>
      <c r="L199" s="159"/>
      <c r="M199" s="142"/>
      <c r="N199" s="142"/>
      <c r="O199" s="142"/>
      <c r="P199" s="142"/>
      <c r="Q199" s="234"/>
      <c r="R199" s="235"/>
      <c r="S199" s="158"/>
      <c r="T199" s="159"/>
      <c r="U199" s="142"/>
      <c r="V199" s="142"/>
      <c r="W199" s="142"/>
      <c r="X199" s="142"/>
      <c r="Y199" s="234"/>
      <c r="Z199" s="235"/>
      <c r="AA199" s="158"/>
      <c r="AB199" s="159"/>
      <c r="AC199" s="142"/>
      <c r="AD199" s="142"/>
      <c r="AE199" s="142"/>
      <c r="AF199" s="142"/>
      <c r="AG199" s="234"/>
      <c r="AH199" s="235"/>
      <c r="AI199" s="158"/>
      <c r="AJ199" s="159"/>
      <c r="AK199" s="142"/>
      <c r="AL199" s="142"/>
      <c r="AM199" s="142"/>
      <c r="AN199" s="142"/>
      <c r="AO199" s="234"/>
      <c r="AP199" s="235"/>
      <c r="AQ199" s="158"/>
      <c r="AR199" s="159"/>
      <c r="AS199" s="142"/>
      <c r="AT199" s="142"/>
      <c r="AU199" s="142"/>
      <c r="AV199" s="142"/>
      <c r="AW199" s="234"/>
      <c r="AX199" s="235"/>
      <c r="AY199" s="158"/>
      <c r="AZ199" s="159"/>
      <c r="BA199" s="142"/>
      <c r="BB199" s="142"/>
      <c r="BC199" s="142"/>
      <c r="BD199" s="142"/>
      <c r="BE199" s="234"/>
      <c r="BF199" s="235"/>
      <c r="BG199" s="158"/>
      <c r="BH199" s="159"/>
      <c r="BI199" s="142"/>
      <c r="BJ199" s="142"/>
      <c r="BK199" s="142"/>
      <c r="BL199" s="142"/>
      <c r="BM199" s="234"/>
      <c r="BN199" s="235"/>
      <c r="BO199" s="158"/>
      <c r="BP199" s="159"/>
      <c r="BQ199" s="142"/>
      <c r="BR199" s="142"/>
      <c r="BS199" s="142"/>
      <c r="BT199" s="142"/>
      <c r="BU199" s="234"/>
      <c r="BV199" s="235"/>
      <c r="BW199" s="158"/>
      <c r="BX199" s="159"/>
      <c r="BY199" s="142"/>
      <c r="BZ199" s="142"/>
      <c r="CA199" s="142"/>
      <c r="CB199" s="142"/>
      <c r="CC199" s="234"/>
      <c r="CD199" s="235"/>
      <c r="CE199" s="158"/>
      <c r="CF199" s="159"/>
      <c r="CG199" s="142"/>
      <c r="CH199" s="142"/>
      <c r="CI199" s="142"/>
      <c r="CJ199" s="142"/>
      <c r="CK199" s="234"/>
      <c r="CL199" s="235"/>
      <c r="CM199" s="158"/>
      <c r="CN199" s="159"/>
      <c r="CO199" s="142"/>
      <c r="CP199" s="142"/>
      <c r="CQ199" s="142"/>
      <c r="CR199" s="142"/>
      <c r="CS199" s="234"/>
      <c r="CT199" s="235"/>
      <c r="CU199" s="158"/>
      <c r="CV199" s="159"/>
      <c r="CW199" s="142"/>
      <c r="CX199" s="142"/>
      <c r="CY199" s="142"/>
      <c r="CZ199" s="142"/>
      <c r="DA199" s="234"/>
      <c r="DB199" s="235"/>
      <c r="DC199" s="158"/>
      <c r="DD199" s="159"/>
      <c r="DE199" s="142"/>
      <c r="DF199" s="142"/>
      <c r="DG199" s="142"/>
      <c r="DH199" s="142"/>
      <c r="DI199" s="234"/>
      <c r="DJ199" s="235"/>
      <c r="DK199" s="158"/>
      <c r="DL199" s="159"/>
      <c r="DM199" s="142"/>
      <c r="DN199" s="142"/>
      <c r="DO199" s="142"/>
      <c r="DP199" s="142"/>
      <c r="DQ199" s="234"/>
      <c r="DR199" s="235"/>
      <c r="DS199" s="158"/>
      <c r="DT199" s="159"/>
      <c r="DU199" s="142"/>
      <c r="DV199" s="142"/>
      <c r="DW199" s="142"/>
      <c r="DX199" s="142"/>
      <c r="DY199" s="234"/>
      <c r="DZ199" s="235"/>
      <c r="EA199" s="158"/>
      <c r="EB199" s="159"/>
      <c r="EC199" s="142"/>
      <c r="ED199" s="142"/>
      <c r="EE199" s="142"/>
      <c r="EF199" s="142"/>
      <c r="EG199" s="234"/>
      <c r="EH199" s="235"/>
      <c r="EI199" s="158"/>
      <c r="EJ199" s="159"/>
      <c r="EK199" s="142"/>
      <c r="EL199" s="142"/>
      <c r="EM199" s="142"/>
      <c r="EN199" s="142"/>
      <c r="EO199" s="234"/>
      <c r="EP199" s="235"/>
      <c r="EQ199" s="158"/>
      <c r="ER199" s="159"/>
      <c r="ES199" s="142"/>
      <c r="ET199" s="142"/>
      <c r="EU199" s="142"/>
      <c r="EV199" s="142"/>
      <c r="EW199" s="234"/>
      <c r="EX199" s="235"/>
      <c r="EY199" s="158"/>
      <c r="EZ199" s="159"/>
      <c r="FA199" s="142"/>
      <c r="FB199" s="142"/>
      <c r="FC199" s="142"/>
      <c r="FD199" s="142"/>
      <c r="FE199" s="234"/>
      <c r="FF199" s="235"/>
      <c r="FG199" s="158"/>
      <c r="FH199" s="159"/>
      <c r="FI199" s="142"/>
      <c r="FJ199" s="142"/>
      <c r="FK199" s="142"/>
      <c r="FL199" s="142"/>
      <c r="FM199" s="234"/>
      <c r="FN199" s="235"/>
      <c r="FO199" s="158"/>
      <c r="FP199" s="159"/>
      <c r="FQ199" s="142"/>
      <c r="FR199" s="142"/>
      <c r="FS199" s="142"/>
      <c r="FT199" s="142"/>
      <c r="FU199" s="234"/>
      <c r="FV199" s="235"/>
      <c r="FW199" s="158"/>
      <c r="FX199" s="159"/>
      <c r="FY199" s="142"/>
      <c r="FZ199" s="142"/>
      <c r="GA199" s="142"/>
      <c r="GB199" s="142"/>
      <c r="GC199" s="234"/>
      <c r="GD199" s="235"/>
      <c r="GE199" s="158"/>
      <c r="GF199" s="159"/>
      <c r="GG199" s="142"/>
      <c r="GH199" s="142"/>
      <c r="GI199" s="142"/>
      <c r="GJ199" s="142"/>
      <c r="GK199" s="234"/>
      <c r="GL199" s="235"/>
      <c r="GM199" s="158"/>
      <c r="GN199" s="159"/>
      <c r="GO199" s="142"/>
      <c r="GP199" s="142"/>
      <c r="GQ199" s="142"/>
      <c r="GR199" s="142"/>
      <c r="GS199" s="234"/>
      <c r="GT199" s="235"/>
      <c r="GU199" s="158"/>
      <c r="GV199" s="159"/>
      <c r="GW199" s="142"/>
      <c r="GX199" s="142"/>
      <c r="GY199" s="142"/>
      <c r="GZ199" s="142"/>
      <c r="HA199" s="234"/>
      <c r="HB199" s="235"/>
      <c r="HC199" s="158"/>
      <c r="HD199" s="159"/>
      <c r="HE199" s="142"/>
      <c r="HF199" s="142"/>
      <c r="HG199" s="142"/>
      <c r="HH199" s="142"/>
      <c r="HI199" s="234"/>
      <c r="HJ199" s="235"/>
      <c r="HK199" s="158"/>
      <c r="HL199" s="159"/>
      <c r="HM199" s="142"/>
      <c r="HN199" s="142"/>
      <c r="HO199" s="142"/>
      <c r="HP199" s="142"/>
      <c r="HQ199" s="234"/>
      <c r="HR199" s="235"/>
      <c r="HS199" s="158"/>
      <c r="HT199" s="159"/>
      <c r="HU199" s="142"/>
      <c r="HV199" s="142"/>
      <c r="HW199" s="142"/>
      <c r="HX199" s="142"/>
      <c r="HY199" s="234"/>
      <c r="HZ199" s="235"/>
      <c r="IA199" s="158"/>
      <c r="IB199" s="159"/>
      <c r="IC199" s="142"/>
      <c r="ID199" s="142"/>
      <c r="IE199" s="142"/>
      <c r="IF199" s="142"/>
      <c r="IG199" s="234"/>
      <c r="IH199" s="235"/>
      <c r="II199" s="158"/>
      <c r="IJ199" s="159"/>
      <c r="IK199" s="142"/>
      <c r="IL199" s="142"/>
      <c r="IM199" s="142"/>
      <c r="IN199" s="142"/>
      <c r="IO199" s="234"/>
      <c r="IP199" s="235"/>
      <c r="IQ199" s="158"/>
      <c r="IR199" s="159"/>
      <c r="IS199" s="142"/>
      <c r="IT199" s="142"/>
      <c r="IU199" s="142"/>
      <c r="IV199" s="142"/>
    </row>
    <row r="200" spans="1:256" ht="19.149999999999999" customHeight="1" x14ac:dyDescent="0.2">
      <c r="A200" s="162"/>
      <c r="B200" s="231"/>
      <c r="C200" s="149" t="s">
        <v>597</v>
      </c>
      <c r="D200" s="15"/>
      <c r="E200" s="150">
        <v>0</v>
      </c>
      <c r="F200" s="150">
        <v>0</v>
      </c>
      <c r="G200" s="150">
        <v>0</v>
      </c>
      <c r="H200" s="152">
        <v>0</v>
      </c>
      <c r="I200" s="234"/>
      <c r="J200" s="235"/>
      <c r="K200" s="158"/>
      <c r="L200" s="159"/>
      <c r="M200" s="142"/>
      <c r="N200" s="142"/>
      <c r="O200" s="142"/>
      <c r="P200" s="142"/>
      <c r="Q200" s="234"/>
      <c r="R200" s="235"/>
      <c r="S200" s="158"/>
      <c r="T200" s="159"/>
      <c r="U200" s="142"/>
      <c r="V200" s="142"/>
      <c r="W200" s="142"/>
      <c r="X200" s="142"/>
      <c r="Y200" s="234"/>
      <c r="Z200" s="235"/>
      <c r="AA200" s="158"/>
      <c r="AB200" s="159"/>
      <c r="AC200" s="142"/>
      <c r="AD200" s="142"/>
      <c r="AE200" s="142"/>
      <c r="AF200" s="142"/>
      <c r="AG200" s="234"/>
      <c r="AH200" s="235"/>
      <c r="AI200" s="158"/>
      <c r="AJ200" s="159"/>
      <c r="AK200" s="142"/>
      <c r="AL200" s="142"/>
      <c r="AM200" s="142"/>
      <c r="AN200" s="142"/>
      <c r="AO200" s="234"/>
      <c r="AP200" s="235"/>
      <c r="AQ200" s="158"/>
      <c r="AR200" s="159"/>
      <c r="AS200" s="142"/>
      <c r="AT200" s="142"/>
      <c r="AU200" s="142"/>
      <c r="AV200" s="142"/>
      <c r="AW200" s="234"/>
      <c r="AX200" s="235"/>
      <c r="AY200" s="158"/>
      <c r="AZ200" s="159"/>
      <c r="BA200" s="142"/>
      <c r="BB200" s="142"/>
      <c r="BC200" s="142"/>
      <c r="BD200" s="142"/>
      <c r="BE200" s="234"/>
      <c r="BF200" s="235"/>
      <c r="BG200" s="158"/>
      <c r="BH200" s="159"/>
      <c r="BI200" s="142"/>
      <c r="BJ200" s="142"/>
      <c r="BK200" s="142"/>
      <c r="BL200" s="142"/>
      <c r="BM200" s="234"/>
      <c r="BN200" s="235"/>
      <c r="BO200" s="158"/>
      <c r="BP200" s="159"/>
      <c r="BQ200" s="142"/>
      <c r="BR200" s="142"/>
      <c r="BS200" s="142"/>
      <c r="BT200" s="142"/>
      <c r="BU200" s="234"/>
      <c r="BV200" s="235"/>
      <c r="BW200" s="158"/>
      <c r="BX200" s="159"/>
      <c r="BY200" s="142"/>
      <c r="BZ200" s="142"/>
      <c r="CA200" s="142"/>
      <c r="CB200" s="142"/>
      <c r="CC200" s="234"/>
      <c r="CD200" s="235"/>
      <c r="CE200" s="158"/>
      <c r="CF200" s="159"/>
      <c r="CG200" s="142"/>
      <c r="CH200" s="142"/>
      <c r="CI200" s="142"/>
      <c r="CJ200" s="142"/>
      <c r="CK200" s="234"/>
      <c r="CL200" s="235"/>
      <c r="CM200" s="158"/>
      <c r="CN200" s="159"/>
      <c r="CO200" s="142"/>
      <c r="CP200" s="142"/>
      <c r="CQ200" s="142"/>
      <c r="CR200" s="142"/>
      <c r="CS200" s="234"/>
      <c r="CT200" s="235"/>
      <c r="CU200" s="158"/>
      <c r="CV200" s="159"/>
      <c r="CW200" s="142"/>
      <c r="CX200" s="142"/>
      <c r="CY200" s="142"/>
      <c r="CZ200" s="142"/>
      <c r="DA200" s="234"/>
      <c r="DB200" s="235"/>
      <c r="DC200" s="158"/>
      <c r="DD200" s="159"/>
      <c r="DE200" s="142"/>
      <c r="DF200" s="142"/>
      <c r="DG200" s="142"/>
      <c r="DH200" s="142"/>
      <c r="DI200" s="234"/>
      <c r="DJ200" s="235"/>
      <c r="DK200" s="158"/>
      <c r="DL200" s="159"/>
      <c r="DM200" s="142"/>
      <c r="DN200" s="142"/>
      <c r="DO200" s="142"/>
      <c r="DP200" s="142"/>
      <c r="DQ200" s="234"/>
      <c r="DR200" s="235"/>
      <c r="DS200" s="158"/>
      <c r="DT200" s="159"/>
      <c r="DU200" s="142"/>
      <c r="DV200" s="142"/>
      <c r="DW200" s="142"/>
      <c r="DX200" s="142"/>
      <c r="DY200" s="234"/>
      <c r="DZ200" s="235"/>
      <c r="EA200" s="158"/>
      <c r="EB200" s="159"/>
      <c r="EC200" s="142"/>
      <c r="ED200" s="142"/>
      <c r="EE200" s="142"/>
      <c r="EF200" s="142"/>
      <c r="EG200" s="234"/>
      <c r="EH200" s="235"/>
      <c r="EI200" s="158"/>
      <c r="EJ200" s="159"/>
      <c r="EK200" s="142"/>
      <c r="EL200" s="142"/>
      <c r="EM200" s="142"/>
      <c r="EN200" s="142"/>
      <c r="EO200" s="234"/>
      <c r="EP200" s="235"/>
      <c r="EQ200" s="158"/>
      <c r="ER200" s="159"/>
      <c r="ES200" s="142"/>
      <c r="ET200" s="142"/>
      <c r="EU200" s="142"/>
      <c r="EV200" s="142"/>
      <c r="EW200" s="234"/>
      <c r="EX200" s="235"/>
      <c r="EY200" s="158"/>
      <c r="EZ200" s="159"/>
      <c r="FA200" s="142"/>
      <c r="FB200" s="142"/>
      <c r="FC200" s="142"/>
      <c r="FD200" s="142"/>
      <c r="FE200" s="234"/>
      <c r="FF200" s="235"/>
      <c r="FG200" s="158"/>
      <c r="FH200" s="159"/>
      <c r="FI200" s="142"/>
      <c r="FJ200" s="142"/>
      <c r="FK200" s="142"/>
      <c r="FL200" s="142"/>
      <c r="FM200" s="234"/>
      <c r="FN200" s="235"/>
      <c r="FO200" s="158"/>
      <c r="FP200" s="159"/>
      <c r="FQ200" s="142"/>
      <c r="FR200" s="142"/>
      <c r="FS200" s="142"/>
      <c r="FT200" s="142"/>
      <c r="FU200" s="234"/>
      <c r="FV200" s="235"/>
      <c r="FW200" s="158"/>
      <c r="FX200" s="159"/>
      <c r="FY200" s="142"/>
      <c r="FZ200" s="142"/>
      <c r="GA200" s="142"/>
      <c r="GB200" s="142"/>
      <c r="GC200" s="234"/>
      <c r="GD200" s="235"/>
      <c r="GE200" s="158"/>
      <c r="GF200" s="159"/>
      <c r="GG200" s="142"/>
      <c r="GH200" s="142"/>
      <c r="GI200" s="142"/>
      <c r="GJ200" s="142"/>
      <c r="GK200" s="234"/>
      <c r="GL200" s="235"/>
      <c r="GM200" s="158"/>
      <c r="GN200" s="159"/>
      <c r="GO200" s="142"/>
      <c r="GP200" s="142"/>
      <c r="GQ200" s="142"/>
      <c r="GR200" s="142"/>
      <c r="GS200" s="234"/>
      <c r="GT200" s="235"/>
      <c r="GU200" s="158"/>
      <c r="GV200" s="159"/>
      <c r="GW200" s="142"/>
      <c r="GX200" s="142"/>
      <c r="GY200" s="142"/>
      <c r="GZ200" s="142"/>
      <c r="HA200" s="234"/>
      <c r="HB200" s="235"/>
      <c r="HC200" s="158"/>
      <c r="HD200" s="159"/>
      <c r="HE200" s="142"/>
      <c r="HF200" s="142"/>
      <c r="HG200" s="142"/>
      <c r="HH200" s="142"/>
      <c r="HI200" s="234"/>
      <c r="HJ200" s="235"/>
      <c r="HK200" s="158"/>
      <c r="HL200" s="159"/>
      <c r="HM200" s="142"/>
      <c r="HN200" s="142"/>
      <c r="HO200" s="142"/>
      <c r="HP200" s="142"/>
      <c r="HQ200" s="234"/>
      <c r="HR200" s="235"/>
      <c r="HS200" s="158"/>
      <c r="HT200" s="159"/>
      <c r="HU200" s="142"/>
      <c r="HV200" s="142"/>
      <c r="HW200" s="142"/>
      <c r="HX200" s="142"/>
      <c r="HY200" s="234"/>
      <c r="HZ200" s="235"/>
      <c r="IA200" s="158"/>
      <c r="IB200" s="159"/>
      <c r="IC200" s="142"/>
      <c r="ID200" s="142"/>
      <c r="IE200" s="142"/>
      <c r="IF200" s="142"/>
      <c r="IG200" s="234"/>
      <c r="IH200" s="235"/>
      <c r="II200" s="158"/>
      <c r="IJ200" s="159"/>
      <c r="IK200" s="142"/>
      <c r="IL200" s="142"/>
      <c r="IM200" s="142"/>
      <c r="IN200" s="142"/>
      <c r="IO200" s="234"/>
      <c r="IP200" s="235"/>
      <c r="IQ200" s="158"/>
      <c r="IR200" s="159"/>
      <c r="IS200" s="142"/>
      <c r="IT200" s="142"/>
      <c r="IU200" s="142"/>
      <c r="IV200" s="142"/>
    </row>
    <row r="201" spans="1:256" ht="28.9" customHeight="1" x14ac:dyDescent="0.2">
      <c r="A201" s="162"/>
      <c r="B201" s="231"/>
      <c r="C201" s="149" t="s">
        <v>591</v>
      </c>
      <c r="D201" s="15"/>
      <c r="E201" s="150">
        <v>0</v>
      </c>
      <c r="F201" s="150">
        <v>0</v>
      </c>
      <c r="G201" s="150">
        <v>0</v>
      </c>
      <c r="H201" s="152">
        <v>0</v>
      </c>
      <c r="I201" s="234"/>
      <c r="J201" s="235"/>
      <c r="K201" s="158"/>
      <c r="L201" s="159"/>
      <c r="M201" s="142"/>
      <c r="N201" s="142"/>
      <c r="O201" s="142"/>
      <c r="P201" s="142"/>
      <c r="Q201" s="234"/>
      <c r="R201" s="235"/>
      <c r="S201" s="158"/>
      <c r="T201" s="159"/>
      <c r="U201" s="142"/>
      <c r="V201" s="142"/>
      <c r="W201" s="142"/>
      <c r="X201" s="142"/>
      <c r="Y201" s="234"/>
      <c r="Z201" s="235"/>
      <c r="AA201" s="158"/>
      <c r="AB201" s="159"/>
      <c r="AC201" s="142"/>
      <c r="AD201" s="142"/>
      <c r="AE201" s="142"/>
      <c r="AF201" s="142"/>
      <c r="AG201" s="234"/>
      <c r="AH201" s="235"/>
      <c r="AI201" s="158"/>
      <c r="AJ201" s="159"/>
      <c r="AK201" s="142"/>
      <c r="AL201" s="142"/>
      <c r="AM201" s="142"/>
      <c r="AN201" s="142"/>
      <c r="AO201" s="234"/>
      <c r="AP201" s="235"/>
      <c r="AQ201" s="158"/>
      <c r="AR201" s="159"/>
      <c r="AS201" s="142"/>
      <c r="AT201" s="142"/>
      <c r="AU201" s="142"/>
      <c r="AV201" s="142"/>
      <c r="AW201" s="234"/>
      <c r="AX201" s="235"/>
      <c r="AY201" s="158"/>
      <c r="AZ201" s="159"/>
      <c r="BA201" s="142"/>
      <c r="BB201" s="142"/>
      <c r="BC201" s="142"/>
      <c r="BD201" s="142"/>
      <c r="BE201" s="234"/>
      <c r="BF201" s="235"/>
      <c r="BG201" s="158"/>
      <c r="BH201" s="159"/>
      <c r="BI201" s="142"/>
      <c r="BJ201" s="142"/>
      <c r="BK201" s="142"/>
      <c r="BL201" s="142"/>
      <c r="BM201" s="234"/>
      <c r="BN201" s="235"/>
      <c r="BO201" s="158"/>
      <c r="BP201" s="159"/>
      <c r="BQ201" s="142"/>
      <c r="BR201" s="142"/>
      <c r="BS201" s="142"/>
      <c r="BT201" s="142"/>
      <c r="BU201" s="234"/>
      <c r="BV201" s="235"/>
      <c r="BW201" s="158"/>
      <c r="BX201" s="159"/>
      <c r="BY201" s="142"/>
      <c r="BZ201" s="142"/>
      <c r="CA201" s="142"/>
      <c r="CB201" s="142"/>
      <c r="CC201" s="234"/>
      <c r="CD201" s="235"/>
      <c r="CE201" s="158"/>
      <c r="CF201" s="159"/>
      <c r="CG201" s="142"/>
      <c r="CH201" s="142"/>
      <c r="CI201" s="142"/>
      <c r="CJ201" s="142"/>
      <c r="CK201" s="234"/>
      <c r="CL201" s="235"/>
      <c r="CM201" s="158"/>
      <c r="CN201" s="159"/>
      <c r="CO201" s="142"/>
      <c r="CP201" s="142"/>
      <c r="CQ201" s="142"/>
      <c r="CR201" s="142"/>
      <c r="CS201" s="234"/>
      <c r="CT201" s="235"/>
      <c r="CU201" s="158"/>
      <c r="CV201" s="159"/>
      <c r="CW201" s="142"/>
      <c r="CX201" s="142"/>
      <c r="CY201" s="142"/>
      <c r="CZ201" s="142"/>
      <c r="DA201" s="234"/>
      <c r="DB201" s="235"/>
      <c r="DC201" s="158"/>
      <c r="DD201" s="159"/>
      <c r="DE201" s="142"/>
      <c r="DF201" s="142"/>
      <c r="DG201" s="142"/>
      <c r="DH201" s="142"/>
      <c r="DI201" s="234"/>
      <c r="DJ201" s="235"/>
      <c r="DK201" s="158"/>
      <c r="DL201" s="159"/>
      <c r="DM201" s="142"/>
      <c r="DN201" s="142"/>
      <c r="DO201" s="142"/>
      <c r="DP201" s="142"/>
      <c r="DQ201" s="234"/>
      <c r="DR201" s="235"/>
      <c r="DS201" s="158"/>
      <c r="DT201" s="159"/>
      <c r="DU201" s="142"/>
      <c r="DV201" s="142"/>
      <c r="DW201" s="142"/>
      <c r="DX201" s="142"/>
      <c r="DY201" s="234"/>
      <c r="DZ201" s="235"/>
      <c r="EA201" s="158"/>
      <c r="EB201" s="159"/>
      <c r="EC201" s="142"/>
      <c r="ED201" s="142"/>
      <c r="EE201" s="142"/>
      <c r="EF201" s="142"/>
      <c r="EG201" s="234"/>
      <c r="EH201" s="235"/>
      <c r="EI201" s="158"/>
      <c r="EJ201" s="159"/>
      <c r="EK201" s="142"/>
      <c r="EL201" s="142"/>
      <c r="EM201" s="142"/>
      <c r="EN201" s="142"/>
      <c r="EO201" s="234"/>
      <c r="EP201" s="235"/>
      <c r="EQ201" s="158"/>
      <c r="ER201" s="159"/>
      <c r="ES201" s="142"/>
      <c r="ET201" s="142"/>
      <c r="EU201" s="142"/>
      <c r="EV201" s="142"/>
      <c r="EW201" s="234"/>
      <c r="EX201" s="235"/>
      <c r="EY201" s="158"/>
      <c r="EZ201" s="159"/>
      <c r="FA201" s="142"/>
      <c r="FB201" s="142"/>
      <c r="FC201" s="142"/>
      <c r="FD201" s="142"/>
      <c r="FE201" s="234"/>
      <c r="FF201" s="235"/>
      <c r="FG201" s="158"/>
      <c r="FH201" s="159"/>
      <c r="FI201" s="142"/>
      <c r="FJ201" s="142"/>
      <c r="FK201" s="142"/>
      <c r="FL201" s="142"/>
      <c r="FM201" s="234"/>
      <c r="FN201" s="235"/>
      <c r="FO201" s="158"/>
      <c r="FP201" s="159"/>
      <c r="FQ201" s="142"/>
      <c r="FR201" s="142"/>
      <c r="FS201" s="142"/>
      <c r="FT201" s="142"/>
      <c r="FU201" s="234"/>
      <c r="FV201" s="235"/>
      <c r="FW201" s="158"/>
      <c r="FX201" s="159"/>
      <c r="FY201" s="142"/>
      <c r="FZ201" s="142"/>
      <c r="GA201" s="142"/>
      <c r="GB201" s="142"/>
      <c r="GC201" s="234"/>
      <c r="GD201" s="235"/>
      <c r="GE201" s="158"/>
      <c r="GF201" s="159"/>
      <c r="GG201" s="142"/>
      <c r="GH201" s="142"/>
      <c r="GI201" s="142"/>
      <c r="GJ201" s="142"/>
      <c r="GK201" s="234"/>
      <c r="GL201" s="235"/>
      <c r="GM201" s="158"/>
      <c r="GN201" s="159"/>
      <c r="GO201" s="142"/>
      <c r="GP201" s="142"/>
      <c r="GQ201" s="142"/>
      <c r="GR201" s="142"/>
      <c r="GS201" s="234"/>
      <c r="GT201" s="235"/>
      <c r="GU201" s="158"/>
      <c r="GV201" s="159"/>
      <c r="GW201" s="142"/>
      <c r="GX201" s="142"/>
      <c r="GY201" s="142"/>
      <c r="GZ201" s="142"/>
      <c r="HA201" s="234"/>
      <c r="HB201" s="235"/>
      <c r="HC201" s="158"/>
      <c r="HD201" s="159"/>
      <c r="HE201" s="142"/>
      <c r="HF201" s="142"/>
      <c r="HG201" s="142"/>
      <c r="HH201" s="142"/>
      <c r="HI201" s="234"/>
      <c r="HJ201" s="235"/>
      <c r="HK201" s="158"/>
      <c r="HL201" s="159"/>
      <c r="HM201" s="142"/>
      <c r="HN201" s="142"/>
      <c r="HO201" s="142"/>
      <c r="HP201" s="142"/>
      <c r="HQ201" s="234"/>
      <c r="HR201" s="235"/>
      <c r="HS201" s="158"/>
      <c r="HT201" s="159"/>
      <c r="HU201" s="142"/>
      <c r="HV201" s="142"/>
      <c r="HW201" s="142"/>
      <c r="HX201" s="142"/>
      <c r="HY201" s="234"/>
      <c r="HZ201" s="235"/>
      <c r="IA201" s="158"/>
      <c r="IB201" s="159"/>
      <c r="IC201" s="142"/>
      <c r="ID201" s="142"/>
      <c r="IE201" s="142"/>
      <c r="IF201" s="142"/>
      <c r="IG201" s="234"/>
      <c r="IH201" s="235"/>
      <c r="II201" s="158"/>
      <c r="IJ201" s="159"/>
      <c r="IK201" s="142"/>
      <c r="IL201" s="142"/>
      <c r="IM201" s="142"/>
      <c r="IN201" s="142"/>
      <c r="IO201" s="234"/>
      <c r="IP201" s="235"/>
      <c r="IQ201" s="158"/>
      <c r="IR201" s="159"/>
      <c r="IS201" s="142"/>
      <c r="IT201" s="142"/>
      <c r="IU201" s="142"/>
      <c r="IV201" s="142"/>
    </row>
    <row r="202" spans="1:256" ht="21" customHeight="1" x14ac:dyDescent="0.2">
      <c r="A202" s="162" t="s">
        <v>626</v>
      </c>
      <c r="B202" s="231" t="s">
        <v>246</v>
      </c>
      <c r="C202" s="149" t="s">
        <v>587</v>
      </c>
      <c r="D202" s="7">
        <v>812</v>
      </c>
      <c r="E202" s="150">
        <f>E203+E204+E205+E206+E207+E208</f>
        <v>15000</v>
      </c>
      <c r="F202" s="156">
        <f>F203+F204+F205+F206+F207+F208</f>
        <v>29973.857</v>
      </c>
      <c r="G202" s="156">
        <f>G203+G204+G205+G206+G207+G208</f>
        <v>29689.951000000001</v>
      </c>
      <c r="H202" s="156">
        <f>H203+H204+H205+H206+H207+H208</f>
        <v>29689.951000000001</v>
      </c>
      <c r="I202" s="234"/>
      <c r="J202" s="235"/>
      <c r="K202" s="158"/>
      <c r="L202" s="157"/>
      <c r="M202" s="142"/>
      <c r="N202" s="142"/>
      <c r="O202" s="142"/>
      <c r="P202" s="142"/>
      <c r="Q202" s="234"/>
      <c r="R202" s="235"/>
      <c r="S202" s="158"/>
      <c r="T202" s="157"/>
      <c r="U202" s="142"/>
      <c r="V202" s="142"/>
      <c r="W202" s="142"/>
      <c r="X202" s="142"/>
      <c r="Y202" s="234"/>
      <c r="Z202" s="235"/>
      <c r="AA202" s="158"/>
      <c r="AB202" s="157"/>
      <c r="AC202" s="142"/>
      <c r="AD202" s="142"/>
      <c r="AE202" s="142"/>
      <c r="AF202" s="142"/>
      <c r="AG202" s="234"/>
      <c r="AH202" s="235"/>
      <c r="AI202" s="158"/>
      <c r="AJ202" s="157"/>
      <c r="AK202" s="142"/>
      <c r="AL202" s="142"/>
      <c r="AM202" s="142"/>
      <c r="AN202" s="142"/>
      <c r="AO202" s="234"/>
      <c r="AP202" s="235"/>
      <c r="AQ202" s="158"/>
      <c r="AR202" s="157"/>
      <c r="AS202" s="142"/>
      <c r="AT202" s="142"/>
      <c r="AU202" s="142"/>
      <c r="AV202" s="142"/>
      <c r="AW202" s="234"/>
      <c r="AX202" s="235"/>
      <c r="AY202" s="158"/>
      <c r="AZ202" s="157"/>
      <c r="BA202" s="142"/>
      <c r="BB202" s="142"/>
      <c r="BC202" s="142"/>
      <c r="BD202" s="142"/>
      <c r="BE202" s="234"/>
      <c r="BF202" s="235"/>
      <c r="BG202" s="158"/>
      <c r="BH202" s="157"/>
      <c r="BI202" s="142"/>
      <c r="BJ202" s="142"/>
      <c r="BK202" s="142"/>
      <c r="BL202" s="142"/>
      <c r="BM202" s="234"/>
      <c r="BN202" s="235"/>
      <c r="BO202" s="158"/>
      <c r="BP202" s="157"/>
      <c r="BQ202" s="142"/>
      <c r="BR202" s="142"/>
      <c r="BS202" s="142"/>
      <c r="BT202" s="142"/>
      <c r="BU202" s="234"/>
      <c r="BV202" s="235"/>
      <c r="BW202" s="158"/>
      <c r="BX202" s="157"/>
      <c r="BY202" s="142"/>
      <c r="BZ202" s="142"/>
      <c r="CA202" s="142"/>
      <c r="CB202" s="142"/>
      <c r="CC202" s="234"/>
      <c r="CD202" s="235"/>
      <c r="CE202" s="158"/>
      <c r="CF202" s="157"/>
      <c r="CG202" s="142"/>
      <c r="CH202" s="142"/>
      <c r="CI202" s="142"/>
      <c r="CJ202" s="142"/>
      <c r="CK202" s="234"/>
      <c r="CL202" s="235"/>
      <c r="CM202" s="158"/>
      <c r="CN202" s="157"/>
      <c r="CO202" s="142"/>
      <c r="CP202" s="142"/>
      <c r="CQ202" s="142"/>
      <c r="CR202" s="142"/>
      <c r="CS202" s="234"/>
      <c r="CT202" s="235"/>
      <c r="CU202" s="158"/>
      <c r="CV202" s="157"/>
      <c r="CW202" s="142"/>
      <c r="CX202" s="142"/>
      <c r="CY202" s="142"/>
      <c r="CZ202" s="142"/>
      <c r="DA202" s="234"/>
      <c r="DB202" s="235"/>
      <c r="DC202" s="158"/>
      <c r="DD202" s="157"/>
      <c r="DE202" s="142"/>
      <c r="DF202" s="142"/>
      <c r="DG202" s="142"/>
      <c r="DH202" s="142"/>
      <c r="DI202" s="234"/>
      <c r="DJ202" s="235"/>
      <c r="DK202" s="158"/>
      <c r="DL202" s="157"/>
      <c r="DM202" s="142"/>
      <c r="DN202" s="142"/>
      <c r="DO202" s="142"/>
      <c r="DP202" s="142"/>
      <c r="DQ202" s="234"/>
      <c r="DR202" s="235"/>
      <c r="DS202" s="158"/>
      <c r="DT202" s="157"/>
      <c r="DU202" s="142"/>
      <c r="DV202" s="142"/>
      <c r="DW202" s="142"/>
      <c r="DX202" s="142"/>
      <c r="DY202" s="234"/>
      <c r="DZ202" s="235"/>
      <c r="EA202" s="158"/>
      <c r="EB202" s="157"/>
      <c r="EC202" s="142"/>
      <c r="ED202" s="142"/>
      <c r="EE202" s="142"/>
      <c r="EF202" s="142"/>
      <c r="EG202" s="234"/>
      <c r="EH202" s="235"/>
      <c r="EI202" s="158"/>
      <c r="EJ202" s="157"/>
      <c r="EK202" s="142"/>
      <c r="EL202" s="142"/>
      <c r="EM202" s="142"/>
      <c r="EN202" s="142"/>
      <c r="EO202" s="234"/>
      <c r="EP202" s="235"/>
      <c r="EQ202" s="158"/>
      <c r="ER202" s="157"/>
      <c r="ES202" s="142"/>
      <c r="ET202" s="142"/>
      <c r="EU202" s="142"/>
      <c r="EV202" s="142"/>
      <c r="EW202" s="234"/>
      <c r="EX202" s="235"/>
      <c r="EY202" s="158"/>
      <c r="EZ202" s="157"/>
      <c r="FA202" s="142"/>
      <c r="FB202" s="142"/>
      <c r="FC202" s="142"/>
      <c r="FD202" s="142"/>
      <c r="FE202" s="234"/>
      <c r="FF202" s="235"/>
      <c r="FG202" s="158"/>
      <c r="FH202" s="157"/>
      <c r="FI202" s="142"/>
      <c r="FJ202" s="142"/>
      <c r="FK202" s="142"/>
      <c r="FL202" s="142"/>
      <c r="FM202" s="234"/>
      <c r="FN202" s="235"/>
      <c r="FO202" s="158"/>
      <c r="FP202" s="157"/>
      <c r="FQ202" s="142"/>
      <c r="FR202" s="142"/>
      <c r="FS202" s="142"/>
      <c r="FT202" s="142"/>
      <c r="FU202" s="234"/>
      <c r="FV202" s="235"/>
      <c r="FW202" s="158"/>
      <c r="FX202" s="157"/>
      <c r="FY202" s="142"/>
      <c r="FZ202" s="142"/>
      <c r="GA202" s="142"/>
      <c r="GB202" s="142"/>
      <c r="GC202" s="234"/>
      <c r="GD202" s="235"/>
      <c r="GE202" s="158"/>
      <c r="GF202" s="157"/>
      <c r="GG202" s="142"/>
      <c r="GH202" s="142"/>
      <c r="GI202" s="142"/>
      <c r="GJ202" s="142"/>
      <c r="GK202" s="234"/>
      <c r="GL202" s="235"/>
      <c r="GM202" s="158"/>
      <c r="GN202" s="157"/>
      <c r="GO202" s="142"/>
      <c r="GP202" s="142"/>
      <c r="GQ202" s="142"/>
      <c r="GR202" s="142"/>
      <c r="GS202" s="234"/>
      <c r="GT202" s="235"/>
      <c r="GU202" s="158"/>
      <c r="GV202" s="157"/>
      <c r="GW202" s="142"/>
      <c r="GX202" s="142"/>
      <c r="GY202" s="142"/>
      <c r="GZ202" s="142"/>
      <c r="HA202" s="234"/>
      <c r="HB202" s="235"/>
      <c r="HC202" s="158"/>
      <c r="HD202" s="157"/>
      <c r="HE202" s="142"/>
      <c r="HF202" s="142"/>
      <c r="HG202" s="142"/>
      <c r="HH202" s="142"/>
      <c r="HI202" s="234"/>
      <c r="HJ202" s="235"/>
      <c r="HK202" s="158"/>
      <c r="HL202" s="157"/>
      <c r="HM202" s="142"/>
      <c r="HN202" s="142"/>
      <c r="HO202" s="142"/>
      <c r="HP202" s="142"/>
      <c r="HQ202" s="234"/>
      <c r="HR202" s="235"/>
      <c r="HS202" s="158"/>
      <c r="HT202" s="157"/>
      <c r="HU202" s="142"/>
      <c r="HV202" s="142"/>
      <c r="HW202" s="142"/>
      <c r="HX202" s="142"/>
      <c r="HY202" s="234"/>
      <c r="HZ202" s="235"/>
      <c r="IA202" s="158"/>
      <c r="IB202" s="157"/>
      <c r="IC202" s="142"/>
      <c r="ID202" s="142"/>
      <c r="IE202" s="142"/>
      <c r="IF202" s="142"/>
      <c r="IG202" s="234"/>
      <c r="IH202" s="235"/>
      <c r="II202" s="158"/>
      <c r="IJ202" s="157"/>
      <c r="IK202" s="142"/>
      <c r="IL202" s="142"/>
      <c r="IM202" s="142"/>
      <c r="IN202" s="142"/>
      <c r="IO202" s="234"/>
      <c r="IP202" s="235"/>
      <c r="IQ202" s="158"/>
      <c r="IR202" s="157"/>
      <c r="IS202" s="142"/>
      <c r="IT202" s="142"/>
      <c r="IU202" s="142"/>
      <c r="IV202" s="142"/>
    </row>
    <row r="203" spans="1:256" ht="21" customHeight="1" x14ac:dyDescent="0.2">
      <c r="A203" s="162"/>
      <c r="B203" s="231"/>
      <c r="C203" s="149" t="s">
        <v>588</v>
      </c>
      <c r="D203" s="15"/>
      <c r="E203" s="150">
        <v>0</v>
      </c>
      <c r="F203" s="156"/>
      <c r="G203" s="156"/>
      <c r="H203" s="156"/>
      <c r="I203" s="234"/>
      <c r="J203" s="235"/>
      <c r="K203" s="158"/>
      <c r="L203" s="159"/>
      <c r="M203" s="142"/>
      <c r="N203" s="142"/>
      <c r="O203" s="142"/>
      <c r="P203" s="142"/>
      <c r="Q203" s="234"/>
      <c r="R203" s="235"/>
      <c r="S203" s="158"/>
      <c r="T203" s="159"/>
      <c r="U203" s="142"/>
      <c r="V203" s="142"/>
      <c r="W203" s="142"/>
      <c r="X203" s="142"/>
      <c r="Y203" s="234"/>
      <c r="Z203" s="235"/>
      <c r="AA203" s="158"/>
      <c r="AB203" s="159"/>
      <c r="AC203" s="142"/>
      <c r="AD203" s="142"/>
      <c r="AE203" s="142"/>
      <c r="AF203" s="142"/>
      <c r="AG203" s="234"/>
      <c r="AH203" s="235"/>
      <c r="AI203" s="158"/>
      <c r="AJ203" s="159"/>
      <c r="AK203" s="142"/>
      <c r="AL203" s="142"/>
      <c r="AM203" s="142"/>
      <c r="AN203" s="142"/>
      <c r="AO203" s="234"/>
      <c r="AP203" s="235"/>
      <c r="AQ203" s="158"/>
      <c r="AR203" s="159"/>
      <c r="AS203" s="142"/>
      <c r="AT203" s="142"/>
      <c r="AU203" s="142"/>
      <c r="AV203" s="142"/>
      <c r="AW203" s="234"/>
      <c r="AX203" s="235"/>
      <c r="AY203" s="158"/>
      <c r="AZ203" s="159"/>
      <c r="BA203" s="142"/>
      <c r="BB203" s="142"/>
      <c r="BC203" s="142"/>
      <c r="BD203" s="142"/>
      <c r="BE203" s="234"/>
      <c r="BF203" s="235"/>
      <c r="BG203" s="158"/>
      <c r="BH203" s="159"/>
      <c r="BI203" s="142"/>
      <c r="BJ203" s="142"/>
      <c r="BK203" s="142"/>
      <c r="BL203" s="142"/>
      <c r="BM203" s="234"/>
      <c r="BN203" s="235"/>
      <c r="BO203" s="158"/>
      <c r="BP203" s="159"/>
      <c r="BQ203" s="142"/>
      <c r="BR203" s="142"/>
      <c r="BS203" s="142"/>
      <c r="BT203" s="142"/>
      <c r="BU203" s="234"/>
      <c r="BV203" s="235"/>
      <c r="BW203" s="158"/>
      <c r="BX203" s="159"/>
      <c r="BY203" s="142"/>
      <c r="BZ203" s="142"/>
      <c r="CA203" s="142"/>
      <c r="CB203" s="142"/>
      <c r="CC203" s="234"/>
      <c r="CD203" s="235"/>
      <c r="CE203" s="158"/>
      <c r="CF203" s="159"/>
      <c r="CG203" s="142"/>
      <c r="CH203" s="142"/>
      <c r="CI203" s="142"/>
      <c r="CJ203" s="142"/>
      <c r="CK203" s="234"/>
      <c r="CL203" s="235"/>
      <c r="CM203" s="158"/>
      <c r="CN203" s="159"/>
      <c r="CO203" s="142"/>
      <c r="CP203" s="142"/>
      <c r="CQ203" s="142"/>
      <c r="CR203" s="142"/>
      <c r="CS203" s="234"/>
      <c r="CT203" s="235"/>
      <c r="CU203" s="158"/>
      <c r="CV203" s="159"/>
      <c r="CW203" s="142"/>
      <c r="CX203" s="142"/>
      <c r="CY203" s="142"/>
      <c r="CZ203" s="142"/>
      <c r="DA203" s="234"/>
      <c r="DB203" s="235"/>
      <c r="DC203" s="158"/>
      <c r="DD203" s="159"/>
      <c r="DE203" s="142"/>
      <c r="DF203" s="142"/>
      <c r="DG203" s="142"/>
      <c r="DH203" s="142"/>
      <c r="DI203" s="234"/>
      <c r="DJ203" s="235"/>
      <c r="DK203" s="158"/>
      <c r="DL203" s="159"/>
      <c r="DM203" s="142"/>
      <c r="DN203" s="142"/>
      <c r="DO203" s="142"/>
      <c r="DP203" s="142"/>
      <c r="DQ203" s="234"/>
      <c r="DR203" s="235"/>
      <c r="DS203" s="158"/>
      <c r="DT203" s="159"/>
      <c r="DU203" s="142"/>
      <c r="DV203" s="142"/>
      <c r="DW203" s="142"/>
      <c r="DX203" s="142"/>
      <c r="DY203" s="234"/>
      <c r="DZ203" s="235"/>
      <c r="EA203" s="158"/>
      <c r="EB203" s="159"/>
      <c r="EC203" s="142"/>
      <c r="ED203" s="142"/>
      <c r="EE203" s="142"/>
      <c r="EF203" s="142"/>
      <c r="EG203" s="234"/>
      <c r="EH203" s="235"/>
      <c r="EI203" s="158"/>
      <c r="EJ203" s="159"/>
      <c r="EK203" s="142"/>
      <c r="EL203" s="142"/>
      <c r="EM203" s="142"/>
      <c r="EN203" s="142"/>
      <c r="EO203" s="234"/>
      <c r="EP203" s="235"/>
      <c r="EQ203" s="158"/>
      <c r="ER203" s="159"/>
      <c r="ES203" s="142"/>
      <c r="ET203" s="142"/>
      <c r="EU203" s="142"/>
      <c r="EV203" s="142"/>
      <c r="EW203" s="234"/>
      <c r="EX203" s="235"/>
      <c r="EY203" s="158"/>
      <c r="EZ203" s="159"/>
      <c r="FA203" s="142"/>
      <c r="FB203" s="142"/>
      <c r="FC203" s="142"/>
      <c r="FD203" s="142"/>
      <c r="FE203" s="234"/>
      <c r="FF203" s="235"/>
      <c r="FG203" s="158"/>
      <c r="FH203" s="159"/>
      <c r="FI203" s="142"/>
      <c r="FJ203" s="142"/>
      <c r="FK203" s="142"/>
      <c r="FL203" s="142"/>
      <c r="FM203" s="234"/>
      <c r="FN203" s="235"/>
      <c r="FO203" s="158"/>
      <c r="FP203" s="159"/>
      <c r="FQ203" s="142"/>
      <c r="FR203" s="142"/>
      <c r="FS203" s="142"/>
      <c r="FT203" s="142"/>
      <c r="FU203" s="234"/>
      <c r="FV203" s="235"/>
      <c r="FW203" s="158"/>
      <c r="FX203" s="159"/>
      <c r="FY203" s="142"/>
      <c r="FZ203" s="142"/>
      <c r="GA203" s="142"/>
      <c r="GB203" s="142"/>
      <c r="GC203" s="234"/>
      <c r="GD203" s="235"/>
      <c r="GE203" s="158"/>
      <c r="GF203" s="159"/>
      <c r="GG203" s="142"/>
      <c r="GH203" s="142"/>
      <c r="GI203" s="142"/>
      <c r="GJ203" s="142"/>
      <c r="GK203" s="234"/>
      <c r="GL203" s="235"/>
      <c r="GM203" s="158"/>
      <c r="GN203" s="159"/>
      <c r="GO203" s="142"/>
      <c r="GP203" s="142"/>
      <c r="GQ203" s="142"/>
      <c r="GR203" s="142"/>
      <c r="GS203" s="234"/>
      <c r="GT203" s="235"/>
      <c r="GU203" s="158"/>
      <c r="GV203" s="159"/>
      <c r="GW203" s="142"/>
      <c r="GX203" s="142"/>
      <c r="GY203" s="142"/>
      <c r="GZ203" s="142"/>
      <c r="HA203" s="234"/>
      <c r="HB203" s="235"/>
      <c r="HC203" s="158"/>
      <c r="HD203" s="159"/>
      <c r="HE203" s="142"/>
      <c r="HF203" s="142"/>
      <c r="HG203" s="142"/>
      <c r="HH203" s="142"/>
      <c r="HI203" s="234"/>
      <c r="HJ203" s="235"/>
      <c r="HK203" s="158"/>
      <c r="HL203" s="159"/>
      <c r="HM203" s="142"/>
      <c r="HN203" s="142"/>
      <c r="HO203" s="142"/>
      <c r="HP203" s="142"/>
      <c r="HQ203" s="234"/>
      <c r="HR203" s="235"/>
      <c r="HS203" s="158"/>
      <c r="HT203" s="159"/>
      <c r="HU203" s="142"/>
      <c r="HV203" s="142"/>
      <c r="HW203" s="142"/>
      <c r="HX203" s="142"/>
      <c r="HY203" s="234"/>
      <c r="HZ203" s="235"/>
      <c r="IA203" s="158"/>
      <c r="IB203" s="159"/>
      <c r="IC203" s="142"/>
      <c r="ID203" s="142"/>
      <c r="IE203" s="142"/>
      <c r="IF203" s="142"/>
      <c r="IG203" s="234"/>
      <c r="IH203" s="235"/>
      <c r="II203" s="158"/>
      <c r="IJ203" s="159"/>
      <c r="IK203" s="142"/>
      <c r="IL203" s="142"/>
      <c r="IM203" s="142"/>
      <c r="IN203" s="142"/>
      <c r="IO203" s="234"/>
      <c r="IP203" s="235"/>
      <c r="IQ203" s="158"/>
      <c r="IR203" s="159"/>
      <c r="IS203" s="142"/>
      <c r="IT203" s="142"/>
      <c r="IU203" s="142"/>
      <c r="IV203" s="142"/>
    </row>
    <row r="204" spans="1:256" ht="19.899999999999999" customHeight="1" x14ac:dyDescent="0.2">
      <c r="A204" s="162"/>
      <c r="B204" s="231"/>
      <c r="C204" s="149" t="s">
        <v>589</v>
      </c>
      <c r="D204" s="15"/>
      <c r="E204" s="150">
        <v>15000</v>
      </c>
      <c r="F204" s="156">
        <f>14995+1000+4130.434+5351.139+4197.284+300</f>
        <v>29973.857</v>
      </c>
      <c r="G204" s="156">
        <v>29689.951000000001</v>
      </c>
      <c r="H204" s="156">
        <v>29689.951000000001</v>
      </c>
      <c r="I204" s="234"/>
      <c r="J204" s="235"/>
      <c r="K204" s="158"/>
      <c r="L204" s="159"/>
      <c r="M204" s="142"/>
      <c r="N204" s="142"/>
      <c r="O204" s="142"/>
      <c r="P204" s="142"/>
      <c r="Q204" s="234"/>
      <c r="R204" s="235"/>
      <c r="S204" s="158"/>
      <c r="T204" s="159"/>
      <c r="U204" s="142"/>
      <c r="V204" s="142"/>
      <c r="W204" s="142"/>
      <c r="X204" s="142"/>
      <c r="Y204" s="234"/>
      <c r="Z204" s="235"/>
      <c r="AA204" s="158"/>
      <c r="AB204" s="159"/>
      <c r="AC204" s="142"/>
      <c r="AD204" s="142"/>
      <c r="AE204" s="142"/>
      <c r="AF204" s="142"/>
      <c r="AG204" s="234"/>
      <c r="AH204" s="235"/>
      <c r="AI204" s="158"/>
      <c r="AJ204" s="159"/>
      <c r="AK204" s="142"/>
      <c r="AL204" s="142"/>
      <c r="AM204" s="142"/>
      <c r="AN204" s="142"/>
      <c r="AO204" s="234"/>
      <c r="AP204" s="235"/>
      <c r="AQ204" s="158"/>
      <c r="AR204" s="159"/>
      <c r="AS204" s="142"/>
      <c r="AT204" s="142"/>
      <c r="AU204" s="142"/>
      <c r="AV204" s="142"/>
      <c r="AW204" s="234"/>
      <c r="AX204" s="235"/>
      <c r="AY204" s="158"/>
      <c r="AZ204" s="159"/>
      <c r="BA204" s="142"/>
      <c r="BB204" s="142"/>
      <c r="BC204" s="142"/>
      <c r="BD204" s="142"/>
      <c r="BE204" s="234"/>
      <c r="BF204" s="235"/>
      <c r="BG204" s="158"/>
      <c r="BH204" s="159"/>
      <c r="BI204" s="142"/>
      <c r="BJ204" s="142"/>
      <c r="BK204" s="142"/>
      <c r="BL204" s="142"/>
      <c r="BM204" s="234"/>
      <c r="BN204" s="235"/>
      <c r="BO204" s="158"/>
      <c r="BP204" s="159"/>
      <c r="BQ204" s="142"/>
      <c r="BR204" s="142"/>
      <c r="BS204" s="142"/>
      <c r="BT204" s="142"/>
      <c r="BU204" s="234"/>
      <c r="BV204" s="235"/>
      <c r="BW204" s="158"/>
      <c r="BX204" s="159"/>
      <c r="BY204" s="142"/>
      <c r="BZ204" s="142"/>
      <c r="CA204" s="142"/>
      <c r="CB204" s="142"/>
      <c r="CC204" s="234"/>
      <c r="CD204" s="235"/>
      <c r="CE204" s="158"/>
      <c r="CF204" s="159"/>
      <c r="CG204" s="142"/>
      <c r="CH204" s="142"/>
      <c r="CI204" s="142"/>
      <c r="CJ204" s="142"/>
      <c r="CK204" s="234"/>
      <c r="CL204" s="235"/>
      <c r="CM204" s="158"/>
      <c r="CN204" s="159"/>
      <c r="CO204" s="142"/>
      <c r="CP204" s="142"/>
      <c r="CQ204" s="142"/>
      <c r="CR204" s="142"/>
      <c r="CS204" s="234"/>
      <c r="CT204" s="235"/>
      <c r="CU204" s="158"/>
      <c r="CV204" s="159"/>
      <c r="CW204" s="142"/>
      <c r="CX204" s="142"/>
      <c r="CY204" s="142"/>
      <c r="CZ204" s="142"/>
      <c r="DA204" s="234"/>
      <c r="DB204" s="235"/>
      <c r="DC204" s="158"/>
      <c r="DD204" s="159"/>
      <c r="DE204" s="142"/>
      <c r="DF204" s="142"/>
      <c r="DG204" s="142"/>
      <c r="DH204" s="142"/>
      <c r="DI204" s="234"/>
      <c r="DJ204" s="235"/>
      <c r="DK204" s="158"/>
      <c r="DL204" s="159"/>
      <c r="DM204" s="142"/>
      <c r="DN204" s="142"/>
      <c r="DO204" s="142"/>
      <c r="DP204" s="142"/>
      <c r="DQ204" s="234"/>
      <c r="DR204" s="235"/>
      <c r="DS204" s="158"/>
      <c r="DT204" s="159"/>
      <c r="DU204" s="142"/>
      <c r="DV204" s="142"/>
      <c r="DW204" s="142"/>
      <c r="DX204" s="142"/>
      <c r="DY204" s="234"/>
      <c r="DZ204" s="235"/>
      <c r="EA204" s="158"/>
      <c r="EB204" s="159"/>
      <c r="EC204" s="142"/>
      <c r="ED204" s="142"/>
      <c r="EE204" s="142"/>
      <c r="EF204" s="142"/>
      <c r="EG204" s="234"/>
      <c r="EH204" s="235"/>
      <c r="EI204" s="158"/>
      <c r="EJ204" s="159"/>
      <c r="EK204" s="142"/>
      <c r="EL204" s="142"/>
      <c r="EM204" s="142"/>
      <c r="EN204" s="142"/>
      <c r="EO204" s="234"/>
      <c r="EP204" s="235"/>
      <c r="EQ204" s="158"/>
      <c r="ER204" s="159"/>
      <c r="ES204" s="142"/>
      <c r="ET204" s="142"/>
      <c r="EU204" s="142"/>
      <c r="EV204" s="142"/>
      <c r="EW204" s="234"/>
      <c r="EX204" s="235"/>
      <c r="EY204" s="158"/>
      <c r="EZ204" s="159"/>
      <c r="FA204" s="142"/>
      <c r="FB204" s="142"/>
      <c r="FC204" s="142"/>
      <c r="FD204" s="142"/>
      <c r="FE204" s="234"/>
      <c r="FF204" s="235"/>
      <c r="FG204" s="158"/>
      <c r="FH204" s="159"/>
      <c r="FI204" s="142"/>
      <c r="FJ204" s="142"/>
      <c r="FK204" s="142"/>
      <c r="FL204" s="142"/>
      <c r="FM204" s="234"/>
      <c r="FN204" s="235"/>
      <c r="FO204" s="158"/>
      <c r="FP204" s="159"/>
      <c r="FQ204" s="142"/>
      <c r="FR204" s="142"/>
      <c r="FS204" s="142"/>
      <c r="FT204" s="142"/>
      <c r="FU204" s="234"/>
      <c r="FV204" s="235"/>
      <c r="FW204" s="158"/>
      <c r="FX204" s="159"/>
      <c r="FY204" s="142"/>
      <c r="FZ204" s="142"/>
      <c r="GA204" s="142"/>
      <c r="GB204" s="142"/>
      <c r="GC204" s="234"/>
      <c r="GD204" s="235"/>
      <c r="GE204" s="158"/>
      <c r="GF204" s="159"/>
      <c r="GG204" s="142"/>
      <c r="GH204" s="142"/>
      <c r="GI204" s="142"/>
      <c r="GJ204" s="142"/>
      <c r="GK204" s="234"/>
      <c r="GL204" s="235"/>
      <c r="GM204" s="158"/>
      <c r="GN204" s="159"/>
      <c r="GO204" s="142"/>
      <c r="GP204" s="142"/>
      <c r="GQ204" s="142"/>
      <c r="GR204" s="142"/>
      <c r="GS204" s="234"/>
      <c r="GT204" s="235"/>
      <c r="GU204" s="158"/>
      <c r="GV204" s="159"/>
      <c r="GW204" s="142"/>
      <c r="GX204" s="142"/>
      <c r="GY204" s="142"/>
      <c r="GZ204" s="142"/>
      <c r="HA204" s="234"/>
      <c r="HB204" s="235"/>
      <c r="HC204" s="158"/>
      <c r="HD204" s="159"/>
      <c r="HE204" s="142"/>
      <c r="HF204" s="142"/>
      <c r="HG204" s="142"/>
      <c r="HH204" s="142"/>
      <c r="HI204" s="234"/>
      <c r="HJ204" s="235"/>
      <c r="HK204" s="158"/>
      <c r="HL204" s="159"/>
      <c r="HM204" s="142"/>
      <c r="HN204" s="142"/>
      <c r="HO204" s="142"/>
      <c r="HP204" s="142"/>
      <c r="HQ204" s="234"/>
      <c r="HR204" s="235"/>
      <c r="HS204" s="158"/>
      <c r="HT204" s="159"/>
      <c r="HU204" s="142"/>
      <c r="HV204" s="142"/>
      <c r="HW204" s="142"/>
      <c r="HX204" s="142"/>
      <c r="HY204" s="234"/>
      <c r="HZ204" s="235"/>
      <c r="IA204" s="158"/>
      <c r="IB204" s="159"/>
      <c r="IC204" s="142"/>
      <c r="ID204" s="142"/>
      <c r="IE204" s="142"/>
      <c r="IF204" s="142"/>
      <c r="IG204" s="234"/>
      <c r="IH204" s="235"/>
      <c r="II204" s="158"/>
      <c r="IJ204" s="159"/>
      <c r="IK204" s="142"/>
      <c r="IL204" s="142"/>
      <c r="IM204" s="142"/>
      <c r="IN204" s="142"/>
      <c r="IO204" s="234"/>
      <c r="IP204" s="235"/>
      <c r="IQ204" s="158"/>
      <c r="IR204" s="159"/>
      <c r="IS204" s="142"/>
      <c r="IT204" s="142"/>
      <c r="IU204" s="142"/>
      <c r="IV204" s="142"/>
    </row>
    <row r="205" spans="1:256" ht="16.899999999999999" customHeight="1" x14ac:dyDescent="0.2">
      <c r="A205" s="162"/>
      <c r="B205" s="231"/>
      <c r="C205" s="149" t="s">
        <v>590</v>
      </c>
      <c r="D205" s="15"/>
      <c r="E205" s="150">
        <v>0</v>
      </c>
      <c r="F205" s="150">
        <v>0</v>
      </c>
      <c r="G205" s="150">
        <v>0</v>
      </c>
      <c r="H205" s="152">
        <v>0</v>
      </c>
      <c r="I205" s="234"/>
      <c r="J205" s="235"/>
      <c r="K205" s="158"/>
      <c r="L205" s="159"/>
      <c r="M205" s="142"/>
      <c r="N205" s="142"/>
      <c r="O205" s="142"/>
      <c r="P205" s="142"/>
      <c r="Q205" s="234"/>
      <c r="R205" s="235"/>
      <c r="S205" s="158"/>
      <c r="T205" s="159"/>
      <c r="U205" s="142"/>
      <c r="V205" s="142"/>
      <c r="W205" s="142"/>
      <c r="X205" s="142"/>
      <c r="Y205" s="234"/>
      <c r="Z205" s="235"/>
      <c r="AA205" s="158"/>
      <c r="AB205" s="159"/>
      <c r="AC205" s="142"/>
      <c r="AD205" s="142"/>
      <c r="AE205" s="142"/>
      <c r="AF205" s="142"/>
      <c r="AG205" s="234"/>
      <c r="AH205" s="235"/>
      <c r="AI205" s="158"/>
      <c r="AJ205" s="159"/>
      <c r="AK205" s="142"/>
      <c r="AL205" s="142"/>
      <c r="AM205" s="142"/>
      <c r="AN205" s="142"/>
      <c r="AO205" s="234"/>
      <c r="AP205" s="235"/>
      <c r="AQ205" s="158"/>
      <c r="AR205" s="159"/>
      <c r="AS205" s="142"/>
      <c r="AT205" s="142"/>
      <c r="AU205" s="142"/>
      <c r="AV205" s="142"/>
      <c r="AW205" s="234"/>
      <c r="AX205" s="235"/>
      <c r="AY205" s="158"/>
      <c r="AZ205" s="159"/>
      <c r="BA205" s="142"/>
      <c r="BB205" s="142"/>
      <c r="BC205" s="142"/>
      <c r="BD205" s="142"/>
      <c r="BE205" s="234"/>
      <c r="BF205" s="235"/>
      <c r="BG205" s="158"/>
      <c r="BH205" s="159"/>
      <c r="BI205" s="142"/>
      <c r="BJ205" s="142"/>
      <c r="BK205" s="142"/>
      <c r="BL205" s="142"/>
      <c r="BM205" s="234"/>
      <c r="BN205" s="235"/>
      <c r="BO205" s="158"/>
      <c r="BP205" s="159"/>
      <c r="BQ205" s="142"/>
      <c r="BR205" s="142"/>
      <c r="BS205" s="142"/>
      <c r="BT205" s="142"/>
      <c r="BU205" s="234"/>
      <c r="BV205" s="235"/>
      <c r="BW205" s="158"/>
      <c r="BX205" s="159"/>
      <c r="BY205" s="142"/>
      <c r="BZ205" s="142"/>
      <c r="CA205" s="142"/>
      <c r="CB205" s="142"/>
      <c r="CC205" s="234"/>
      <c r="CD205" s="235"/>
      <c r="CE205" s="158"/>
      <c r="CF205" s="159"/>
      <c r="CG205" s="142"/>
      <c r="CH205" s="142"/>
      <c r="CI205" s="142"/>
      <c r="CJ205" s="142"/>
      <c r="CK205" s="234"/>
      <c r="CL205" s="235"/>
      <c r="CM205" s="158"/>
      <c r="CN205" s="159"/>
      <c r="CO205" s="142"/>
      <c r="CP205" s="142"/>
      <c r="CQ205" s="142"/>
      <c r="CR205" s="142"/>
      <c r="CS205" s="234"/>
      <c r="CT205" s="235"/>
      <c r="CU205" s="158"/>
      <c r="CV205" s="159"/>
      <c r="CW205" s="142"/>
      <c r="CX205" s="142"/>
      <c r="CY205" s="142"/>
      <c r="CZ205" s="142"/>
      <c r="DA205" s="234"/>
      <c r="DB205" s="235"/>
      <c r="DC205" s="158"/>
      <c r="DD205" s="159"/>
      <c r="DE205" s="142"/>
      <c r="DF205" s="142"/>
      <c r="DG205" s="142"/>
      <c r="DH205" s="142"/>
      <c r="DI205" s="234"/>
      <c r="DJ205" s="235"/>
      <c r="DK205" s="158"/>
      <c r="DL205" s="159"/>
      <c r="DM205" s="142"/>
      <c r="DN205" s="142"/>
      <c r="DO205" s="142"/>
      <c r="DP205" s="142"/>
      <c r="DQ205" s="234"/>
      <c r="DR205" s="235"/>
      <c r="DS205" s="158"/>
      <c r="DT205" s="159"/>
      <c r="DU205" s="142"/>
      <c r="DV205" s="142"/>
      <c r="DW205" s="142"/>
      <c r="DX205" s="142"/>
      <c r="DY205" s="234"/>
      <c r="DZ205" s="235"/>
      <c r="EA205" s="158"/>
      <c r="EB205" s="159"/>
      <c r="EC205" s="142"/>
      <c r="ED205" s="142"/>
      <c r="EE205" s="142"/>
      <c r="EF205" s="142"/>
      <c r="EG205" s="234"/>
      <c r="EH205" s="235"/>
      <c r="EI205" s="158"/>
      <c r="EJ205" s="159"/>
      <c r="EK205" s="142"/>
      <c r="EL205" s="142"/>
      <c r="EM205" s="142"/>
      <c r="EN205" s="142"/>
      <c r="EO205" s="234"/>
      <c r="EP205" s="235"/>
      <c r="EQ205" s="158"/>
      <c r="ER205" s="159"/>
      <c r="ES205" s="142"/>
      <c r="ET205" s="142"/>
      <c r="EU205" s="142"/>
      <c r="EV205" s="142"/>
      <c r="EW205" s="234"/>
      <c r="EX205" s="235"/>
      <c r="EY205" s="158"/>
      <c r="EZ205" s="159"/>
      <c r="FA205" s="142"/>
      <c r="FB205" s="142"/>
      <c r="FC205" s="142"/>
      <c r="FD205" s="142"/>
      <c r="FE205" s="234"/>
      <c r="FF205" s="235"/>
      <c r="FG205" s="158"/>
      <c r="FH205" s="159"/>
      <c r="FI205" s="142"/>
      <c r="FJ205" s="142"/>
      <c r="FK205" s="142"/>
      <c r="FL205" s="142"/>
      <c r="FM205" s="234"/>
      <c r="FN205" s="235"/>
      <c r="FO205" s="158"/>
      <c r="FP205" s="159"/>
      <c r="FQ205" s="142"/>
      <c r="FR205" s="142"/>
      <c r="FS205" s="142"/>
      <c r="FT205" s="142"/>
      <c r="FU205" s="234"/>
      <c r="FV205" s="235"/>
      <c r="FW205" s="158"/>
      <c r="FX205" s="159"/>
      <c r="FY205" s="142"/>
      <c r="FZ205" s="142"/>
      <c r="GA205" s="142"/>
      <c r="GB205" s="142"/>
      <c r="GC205" s="234"/>
      <c r="GD205" s="235"/>
      <c r="GE205" s="158"/>
      <c r="GF205" s="159"/>
      <c r="GG205" s="142"/>
      <c r="GH205" s="142"/>
      <c r="GI205" s="142"/>
      <c r="GJ205" s="142"/>
      <c r="GK205" s="234"/>
      <c r="GL205" s="235"/>
      <c r="GM205" s="158"/>
      <c r="GN205" s="159"/>
      <c r="GO205" s="142"/>
      <c r="GP205" s="142"/>
      <c r="GQ205" s="142"/>
      <c r="GR205" s="142"/>
      <c r="GS205" s="234"/>
      <c r="GT205" s="235"/>
      <c r="GU205" s="158"/>
      <c r="GV205" s="159"/>
      <c r="GW205" s="142"/>
      <c r="GX205" s="142"/>
      <c r="GY205" s="142"/>
      <c r="GZ205" s="142"/>
      <c r="HA205" s="234"/>
      <c r="HB205" s="235"/>
      <c r="HC205" s="158"/>
      <c r="HD205" s="159"/>
      <c r="HE205" s="142"/>
      <c r="HF205" s="142"/>
      <c r="HG205" s="142"/>
      <c r="HH205" s="142"/>
      <c r="HI205" s="234"/>
      <c r="HJ205" s="235"/>
      <c r="HK205" s="158"/>
      <c r="HL205" s="159"/>
      <c r="HM205" s="142"/>
      <c r="HN205" s="142"/>
      <c r="HO205" s="142"/>
      <c r="HP205" s="142"/>
      <c r="HQ205" s="234"/>
      <c r="HR205" s="235"/>
      <c r="HS205" s="158"/>
      <c r="HT205" s="159"/>
      <c r="HU205" s="142"/>
      <c r="HV205" s="142"/>
      <c r="HW205" s="142"/>
      <c r="HX205" s="142"/>
      <c r="HY205" s="234"/>
      <c r="HZ205" s="235"/>
      <c r="IA205" s="158"/>
      <c r="IB205" s="159"/>
      <c r="IC205" s="142"/>
      <c r="ID205" s="142"/>
      <c r="IE205" s="142"/>
      <c r="IF205" s="142"/>
      <c r="IG205" s="234"/>
      <c r="IH205" s="235"/>
      <c r="II205" s="158"/>
      <c r="IJ205" s="159"/>
      <c r="IK205" s="142"/>
      <c r="IL205" s="142"/>
      <c r="IM205" s="142"/>
      <c r="IN205" s="142"/>
      <c r="IO205" s="234"/>
      <c r="IP205" s="235"/>
      <c r="IQ205" s="158"/>
      <c r="IR205" s="159"/>
      <c r="IS205" s="142"/>
      <c r="IT205" s="142"/>
      <c r="IU205" s="142"/>
      <c r="IV205" s="142"/>
    </row>
    <row r="206" spans="1:256" ht="33" customHeight="1" x14ac:dyDescent="0.2">
      <c r="A206" s="162"/>
      <c r="B206" s="231"/>
      <c r="C206" s="149" t="s">
        <v>596</v>
      </c>
      <c r="D206" s="15"/>
      <c r="E206" s="150">
        <v>0</v>
      </c>
      <c r="F206" s="150">
        <v>0</v>
      </c>
      <c r="G206" s="150">
        <v>0</v>
      </c>
      <c r="H206" s="152">
        <v>0</v>
      </c>
      <c r="I206" s="234"/>
      <c r="J206" s="235"/>
      <c r="K206" s="158"/>
      <c r="L206" s="159"/>
      <c r="M206" s="142"/>
      <c r="N206" s="142"/>
      <c r="O206" s="142"/>
      <c r="P206" s="142"/>
      <c r="Q206" s="234"/>
      <c r="R206" s="235"/>
      <c r="S206" s="158"/>
      <c r="T206" s="159"/>
      <c r="U206" s="142"/>
      <c r="V206" s="142"/>
      <c r="W206" s="142"/>
      <c r="X206" s="142"/>
      <c r="Y206" s="234"/>
      <c r="Z206" s="235"/>
      <c r="AA206" s="158"/>
      <c r="AB206" s="159"/>
      <c r="AC206" s="142"/>
      <c r="AD206" s="142"/>
      <c r="AE206" s="142"/>
      <c r="AF206" s="142"/>
      <c r="AG206" s="234"/>
      <c r="AH206" s="235"/>
      <c r="AI206" s="158"/>
      <c r="AJ206" s="159"/>
      <c r="AK206" s="142"/>
      <c r="AL206" s="142"/>
      <c r="AM206" s="142"/>
      <c r="AN206" s="142"/>
      <c r="AO206" s="234"/>
      <c r="AP206" s="235"/>
      <c r="AQ206" s="158"/>
      <c r="AR206" s="159"/>
      <c r="AS206" s="142"/>
      <c r="AT206" s="142"/>
      <c r="AU206" s="142"/>
      <c r="AV206" s="142"/>
      <c r="AW206" s="234"/>
      <c r="AX206" s="235"/>
      <c r="AY206" s="158"/>
      <c r="AZ206" s="159"/>
      <c r="BA206" s="142"/>
      <c r="BB206" s="142"/>
      <c r="BC206" s="142"/>
      <c r="BD206" s="142"/>
      <c r="BE206" s="234"/>
      <c r="BF206" s="235"/>
      <c r="BG206" s="158"/>
      <c r="BH206" s="159"/>
      <c r="BI206" s="142"/>
      <c r="BJ206" s="142"/>
      <c r="BK206" s="142"/>
      <c r="BL206" s="142"/>
      <c r="BM206" s="234"/>
      <c r="BN206" s="235"/>
      <c r="BO206" s="158"/>
      <c r="BP206" s="159"/>
      <c r="BQ206" s="142"/>
      <c r="BR206" s="142"/>
      <c r="BS206" s="142"/>
      <c r="BT206" s="142"/>
      <c r="BU206" s="234"/>
      <c r="BV206" s="235"/>
      <c r="BW206" s="158"/>
      <c r="BX206" s="159"/>
      <c r="BY206" s="142"/>
      <c r="BZ206" s="142"/>
      <c r="CA206" s="142"/>
      <c r="CB206" s="142"/>
      <c r="CC206" s="234"/>
      <c r="CD206" s="235"/>
      <c r="CE206" s="158"/>
      <c r="CF206" s="159"/>
      <c r="CG206" s="142"/>
      <c r="CH206" s="142"/>
      <c r="CI206" s="142"/>
      <c r="CJ206" s="142"/>
      <c r="CK206" s="234"/>
      <c r="CL206" s="235"/>
      <c r="CM206" s="158"/>
      <c r="CN206" s="159"/>
      <c r="CO206" s="142"/>
      <c r="CP206" s="142"/>
      <c r="CQ206" s="142"/>
      <c r="CR206" s="142"/>
      <c r="CS206" s="234"/>
      <c r="CT206" s="235"/>
      <c r="CU206" s="158"/>
      <c r="CV206" s="159"/>
      <c r="CW206" s="142"/>
      <c r="CX206" s="142"/>
      <c r="CY206" s="142"/>
      <c r="CZ206" s="142"/>
      <c r="DA206" s="234"/>
      <c r="DB206" s="235"/>
      <c r="DC206" s="158"/>
      <c r="DD206" s="159"/>
      <c r="DE206" s="142"/>
      <c r="DF206" s="142"/>
      <c r="DG206" s="142"/>
      <c r="DH206" s="142"/>
      <c r="DI206" s="234"/>
      <c r="DJ206" s="235"/>
      <c r="DK206" s="158"/>
      <c r="DL206" s="159"/>
      <c r="DM206" s="142"/>
      <c r="DN206" s="142"/>
      <c r="DO206" s="142"/>
      <c r="DP206" s="142"/>
      <c r="DQ206" s="234"/>
      <c r="DR206" s="235"/>
      <c r="DS206" s="158"/>
      <c r="DT206" s="159"/>
      <c r="DU206" s="142"/>
      <c r="DV206" s="142"/>
      <c r="DW206" s="142"/>
      <c r="DX206" s="142"/>
      <c r="DY206" s="234"/>
      <c r="DZ206" s="235"/>
      <c r="EA206" s="158"/>
      <c r="EB206" s="159"/>
      <c r="EC206" s="142"/>
      <c r="ED206" s="142"/>
      <c r="EE206" s="142"/>
      <c r="EF206" s="142"/>
      <c r="EG206" s="234"/>
      <c r="EH206" s="235"/>
      <c r="EI206" s="158"/>
      <c r="EJ206" s="159"/>
      <c r="EK206" s="142"/>
      <c r="EL206" s="142"/>
      <c r="EM206" s="142"/>
      <c r="EN206" s="142"/>
      <c r="EO206" s="234"/>
      <c r="EP206" s="235"/>
      <c r="EQ206" s="158"/>
      <c r="ER206" s="159"/>
      <c r="ES206" s="142"/>
      <c r="ET206" s="142"/>
      <c r="EU206" s="142"/>
      <c r="EV206" s="142"/>
      <c r="EW206" s="234"/>
      <c r="EX206" s="235"/>
      <c r="EY206" s="158"/>
      <c r="EZ206" s="159"/>
      <c r="FA206" s="142"/>
      <c r="FB206" s="142"/>
      <c r="FC206" s="142"/>
      <c r="FD206" s="142"/>
      <c r="FE206" s="234"/>
      <c r="FF206" s="235"/>
      <c r="FG206" s="158"/>
      <c r="FH206" s="159"/>
      <c r="FI206" s="142"/>
      <c r="FJ206" s="142"/>
      <c r="FK206" s="142"/>
      <c r="FL206" s="142"/>
      <c r="FM206" s="234"/>
      <c r="FN206" s="235"/>
      <c r="FO206" s="158"/>
      <c r="FP206" s="159"/>
      <c r="FQ206" s="142"/>
      <c r="FR206" s="142"/>
      <c r="FS206" s="142"/>
      <c r="FT206" s="142"/>
      <c r="FU206" s="234"/>
      <c r="FV206" s="235"/>
      <c r="FW206" s="158"/>
      <c r="FX206" s="159"/>
      <c r="FY206" s="142"/>
      <c r="FZ206" s="142"/>
      <c r="GA206" s="142"/>
      <c r="GB206" s="142"/>
      <c r="GC206" s="234"/>
      <c r="GD206" s="235"/>
      <c r="GE206" s="158"/>
      <c r="GF206" s="159"/>
      <c r="GG206" s="142"/>
      <c r="GH206" s="142"/>
      <c r="GI206" s="142"/>
      <c r="GJ206" s="142"/>
      <c r="GK206" s="234"/>
      <c r="GL206" s="235"/>
      <c r="GM206" s="158"/>
      <c r="GN206" s="159"/>
      <c r="GO206" s="142"/>
      <c r="GP206" s="142"/>
      <c r="GQ206" s="142"/>
      <c r="GR206" s="142"/>
      <c r="GS206" s="234"/>
      <c r="GT206" s="235"/>
      <c r="GU206" s="158"/>
      <c r="GV206" s="159"/>
      <c r="GW206" s="142"/>
      <c r="GX206" s="142"/>
      <c r="GY206" s="142"/>
      <c r="GZ206" s="142"/>
      <c r="HA206" s="234"/>
      <c r="HB206" s="235"/>
      <c r="HC206" s="158"/>
      <c r="HD206" s="159"/>
      <c r="HE206" s="142"/>
      <c r="HF206" s="142"/>
      <c r="HG206" s="142"/>
      <c r="HH206" s="142"/>
      <c r="HI206" s="234"/>
      <c r="HJ206" s="235"/>
      <c r="HK206" s="158"/>
      <c r="HL206" s="159"/>
      <c r="HM206" s="142"/>
      <c r="HN206" s="142"/>
      <c r="HO206" s="142"/>
      <c r="HP206" s="142"/>
      <c r="HQ206" s="234"/>
      <c r="HR206" s="235"/>
      <c r="HS206" s="158"/>
      <c r="HT206" s="159"/>
      <c r="HU206" s="142"/>
      <c r="HV206" s="142"/>
      <c r="HW206" s="142"/>
      <c r="HX206" s="142"/>
      <c r="HY206" s="234"/>
      <c r="HZ206" s="235"/>
      <c r="IA206" s="158"/>
      <c r="IB206" s="159"/>
      <c r="IC206" s="142"/>
      <c r="ID206" s="142"/>
      <c r="IE206" s="142"/>
      <c r="IF206" s="142"/>
      <c r="IG206" s="234"/>
      <c r="IH206" s="235"/>
      <c r="II206" s="158"/>
      <c r="IJ206" s="159"/>
      <c r="IK206" s="142"/>
      <c r="IL206" s="142"/>
      <c r="IM206" s="142"/>
      <c r="IN206" s="142"/>
      <c r="IO206" s="234"/>
      <c r="IP206" s="235"/>
      <c r="IQ206" s="158"/>
      <c r="IR206" s="159"/>
      <c r="IS206" s="142"/>
      <c r="IT206" s="142"/>
      <c r="IU206" s="142"/>
      <c r="IV206" s="142"/>
    </row>
    <row r="207" spans="1:256" ht="19.149999999999999" customHeight="1" x14ac:dyDescent="0.2">
      <c r="A207" s="162"/>
      <c r="B207" s="231"/>
      <c r="C207" s="149" t="s">
        <v>597</v>
      </c>
      <c r="D207" s="15"/>
      <c r="E207" s="150">
        <v>0</v>
      </c>
      <c r="F207" s="150">
        <v>0</v>
      </c>
      <c r="G207" s="150">
        <v>0</v>
      </c>
      <c r="H207" s="152">
        <v>0</v>
      </c>
      <c r="I207" s="234"/>
      <c r="J207" s="235"/>
      <c r="K207" s="158"/>
      <c r="L207" s="159"/>
      <c r="M207" s="142"/>
      <c r="N207" s="142"/>
      <c r="O207" s="142"/>
      <c r="P207" s="142"/>
      <c r="Q207" s="234"/>
      <c r="R207" s="235"/>
      <c r="S207" s="158"/>
      <c r="T207" s="159"/>
      <c r="U207" s="142"/>
      <c r="V207" s="142"/>
      <c r="W207" s="142"/>
      <c r="X207" s="142"/>
      <c r="Y207" s="234"/>
      <c r="Z207" s="235"/>
      <c r="AA207" s="158"/>
      <c r="AB207" s="159"/>
      <c r="AC207" s="142"/>
      <c r="AD207" s="142"/>
      <c r="AE207" s="142"/>
      <c r="AF207" s="142"/>
      <c r="AG207" s="234"/>
      <c r="AH207" s="235"/>
      <c r="AI207" s="158"/>
      <c r="AJ207" s="159"/>
      <c r="AK207" s="142"/>
      <c r="AL207" s="142"/>
      <c r="AM207" s="142"/>
      <c r="AN207" s="142"/>
      <c r="AO207" s="234"/>
      <c r="AP207" s="235"/>
      <c r="AQ207" s="158"/>
      <c r="AR207" s="159"/>
      <c r="AS207" s="142"/>
      <c r="AT207" s="142"/>
      <c r="AU207" s="142"/>
      <c r="AV207" s="142"/>
      <c r="AW207" s="234"/>
      <c r="AX207" s="235"/>
      <c r="AY207" s="158"/>
      <c r="AZ207" s="159"/>
      <c r="BA207" s="142"/>
      <c r="BB207" s="142"/>
      <c r="BC207" s="142"/>
      <c r="BD207" s="142"/>
      <c r="BE207" s="234"/>
      <c r="BF207" s="235"/>
      <c r="BG207" s="158"/>
      <c r="BH207" s="159"/>
      <c r="BI207" s="142"/>
      <c r="BJ207" s="142"/>
      <c r="BK207" s="142"/>
      <c r="BL207" s="142"/>
      <c r="BM207" s="234"/>
      <c r="BN207" s="235"/>
      <c r="BO207" s="158"/>
      <c r="BP207" s="159"/>
      <c r="BQ207" s="142"/>
      <c r="BR207" s="142"/>
      <c r="BS207" s="142"/>
      <c r="BT207" s="142"/>
      <c r="BU207" s="234"/>
      <c r="BV207" s="235"/>
      <c r="BW207" s="158"/>
      <c r="BX207" s="159"/>
      <c r="BY207" s="142"/>
      <c r="BZ207" s="142"/>
      <c r="CA207" s="142"/>
      <c r="CB207" s="142"/>
      <c r="CC207" s="234"/>
      <c r="CD207" s="235"/>
      <c r="CE207" s="158"/>
      <c r="CF207" s="159"/>
      <c r="CG207" s="142"/>
      <c r="CH207" s="142"/>
      <c r="CI207" s="142"/>
      <c r="CJ207" s="142"/>
      <c r="CK207" s="234"/>
      <c r="CL207" s="235"/>
      <c r="CM207" s="158"/>
      <c r="CN207" s="159"/>
      <c r="CO207" s="142"/>
      <c r="CP207" s="142"/>
      <c r="CQ207" s="142"/>
      <c r="CR207" s="142"/>
      <c r="CS207" s="234"/>
      <c r="CT207" s="235"/>
      <c r="CU207" s="158"/>
      <c r="CV207" s="159"/>
      <c r="CW207" s="142"/>
      <c r="CX207" s="142"/>
      <c r="CY207" s="142"/>
      <c r="CZ207" s="142"/>
      <c r="DA207" s="234"/>
      <c r="DB207" s="235"/>
      <c r="DC207" s="158"/>
      <c r="DD207" s="159"/>
      <c r="DE207" s="142"/>
      <c r="DF207" s="142"/>
      <c r="DG207" s="142"/>
      <c r="DH207" s="142"/>
      <c r="DI207" s="234"/>
      <c r="DJ207" s="235"/>
      <c r="DK207" s="158"/>
      <c r="DL207" s="159"/>
      <c r="DM207" s="142"/>
      <c r="DN207" s="142"/>
      <c r="DO207" s="142"/>
      <c r="DP207" s="142"/>
      <c r="DQ207" s="234"/>
      <c r="DR207" s="235"/>
      <c r="DS207" s="158"/>
      <c r="DT207" s="159"/>
      <c r="DU207" s="142"/>
      <c r="DV207" s="142"/>
      <c r="DW207" s="142"/>
      <c r="DX207" s="142"/>
      <c r="DY207" s="234"/>
      <c r="DZ207" s="235"/>
      <c r="EA207" s="158"/>
      <c r="EB207" s="159"/>
      <c r="EC207" s="142"/>
      <c r="ED207" s="142"/>
      <c r="EE207" s="142"/>
      <c r="EF207" s="142"/>
      <c r="EG207" s="234"/>
      <c r="EH207" s="235"/>
      <c r="EI207" s="158"/>
      <c r="EJ207" s="159"/>
      <c r="EK207" s="142"/>
      <c r="EL207" s="142"/>
      <c r="EM207" s="142"/>
      <c r="EN207" s="142"/>
      <c r="EO207" s="234"/>
      <c r="EP207" s="235"/>
      <c r="EQ207" s="158"/>
      <c r="ER207" s="159"/>
      <c r="ES207" s="142"/>
      <c r="ET207" s="142"/>
      <c r="EU207" s="142"/>
      <c r="EV207" s="142"/>
      <c r="EW207" s="234"/>
      <c r="EX207" s="235"/>
      <c r="EY207" s="158"/>
      <c r="EZ207" s="159"/>
      <c r="FA207" s="142"/>
      <c r="FB207" s="142"/>
      <c r="FC207" s="142"/>
      <c r="FD207" s="142"/>
      <c r="FE207" s="234"/>
      <c r="FF207" s="235"/>
      <c r="FG207" s="158"/>
      <c r="FH207" s="159"/>
      <c r="FI207" s="142"/>
      <c r="FJ207" s="142"/>
      <c r="FK207" s="142"/>
      <c r="FL207" s="142"/>
      <c r="FM207" s="234"/>
      <c r="FN207" s="235"/>
      <c r="FO207" s="158"/>
      <c r="FP207" s="159"/>
      <c r="FQ207" s="142"/>
      <c r="FR207" s="142"/>
      <c r="FS207" s="142"/>
      <c r="FT207" s="142"/>
      <c r="FU207" s="234"/>
      <c r="FV207" s="235"/>
      <c r="FW207" s="158"/>
      <c r="FX207" s="159"/>
      <c r="FY207" s="142"/>
      <c r="FZ207" s="142"/>
      <c r="GA207" s="142"/>
      <c r="GB207" s="142"/>
      <c r="GC207" s="234"/>
      <c r="GD207" s="235"/>
      <c r="GE207" s="158"/>
      <c r="GF207" s="159"/>
      <c r="GG207" s="142"/>
      <c r="GH207" s="142"/>
      <c r="GI207" s="142"/>
      <c r="GJ207" s="142"/>
      <c r="GK207" s="234"/>
      <c r="GL207" s="235"/>
      <c r="GM207" s="158"/>
      <c r="GN207" s="159"/>
      <c r="GO207" s="142"/>
      <c r="GP207" s="142"/>
      <c r="GQ207" s="142"/>
      <c r="GR207" s="142"/>
      <c r="GS207" s="234"/>
      <c r="GT207" s="235"/>
      <c r="GU207" s="158"/>
      <c r="GV207" s="159"/>
      <c r="GW207" s="142"/>
      <c r="GX207" s="142"/>
      <c r="GY207" s="142"/>
      <c r="GZ207" s="142"/>
      <c r="HA207" s="234"/>
      <c r="HB207" s="235"/>
      <c r="HC207" s="158"/>
      <c r="HD207" s="159"/>
      <c r="HE207" s="142"/>
      <c r="HF207" s="142"/>
      <c r="HG207" s="142"/>
      <c r="HH207" s="142"/>
      <c r="HI207" s="234"/>
      <c r="HJ207" s="235"/>
      <c r="HK207" s="158"/>
      <c r="HL207" s="159"/>
      <c r="HM207" s="142"/>
      <c r="HN207" s="142"/>
      <c r="HO207" s="142"/>
      <c r="HP207" s="142"/>
      <c r="HQ207" s="234"/>
      <c r="HR207" s="235"/>
      <c r="HS207" s="158"/>
      <c r="HT207" s="159"/>
      <c r="HU207" s="142"/>
      <c r="HV207" s="142"/>
      <c r="HW207" s="142"/>
      <c r="HX207" s="142"/>
      <c r="HY207" s="234"/>
      <c r="HZ207" s="235"/>
      <c r="IA207" s="158"/>
      <c r="IB207" s="159"/>
      <c r="IC207" s="142"/>
      <c r="ID207" s="142"/>
      <c r="IE207" s="142"/>
      <c r="IF207" s="142"/>
      <c r="IG207" s="234"/>
      <c r="IH207" s="235"/>
      <c r="II207" s="158"/>
      <c r="IJ207" s="159"/>
      <c r="IK207" s="142"/>
      <c r="IL207" s="142"/>
      <c r="IM207" s="142"/>
      <c r="IN207" s="142"/>
      <c r="IO207" s="234"/>
      <c r="IP207" s="235"/>
      <c r="IQ207" s="158"/>
      <c r="IR207" s="159"/>
      <c r="IS207" s="142"/>
      <c r="IT207" s="142"/>
      <c r="IU207" s="142"/>
      <c r="IV207" s="142"/>
    </row>
    <row r="208" spans="1:256" ht="28.9" customHeight="1" x14ac:dyDescent="0.2">
      <c r="A208" s="162"/>
      <c r="B208" s="231"/>
      <c r="C208" s="149" t="s">
        <v>591</v>
      </c>
      <c r="D208" s="15"/>
      <c r="E208" s="150">
        <v>0</v>
      </c>
      <c r="F208" s="150">
        <v>0</v>
      </c>
      <c r="G208" s="150">
        <v>0</v>
      </c>
      <c r="H208" s="152">
        <v>0</v>
      </c>
      <c r="I208" s="234"/>
      <c r="J208" s="235"/>
      <c r="K208" s="158"/>
      <c r="L208" s="159"/>
      <c r="M208" s="142"/>
      <c r="N208" s="142"/>
      <c r="O208" s="142"/>
      <c r="P208" s="142"/>
      <c r="Q208" s="234"/>
      <c r="R208" s="235"/>
      <c r="S208" s="158"/>
      <c r="T208" s="159"/>
      <c r="U208" s="142"/>
      <c r="V208" s="142"/>
      <c r="W208" s="142"/>
      <c r="X208" s="142"/>
      <c r="Y208" s="234"/>
      <c r="Z208" s="235"/>
      <c r="AA208" s="158"/>
      <c r="AB208" s="159"/>
      <c r="AC208" s="142"/>
      <c r="AD208" s="142"/>
      <c r="AE208" s="142"/>
      <c r="AF208" s="142"/>
      <c r="AG208" s="234"/>
      <c r="AH208" s="235"/>
      <c r="AI208" s="158"/>
      <c r="AJ208" s="159"/>
      <c r="AK208" s="142"/>
      <c r="AL208" s="142"/>
      <c r="AM208" s="142"/>
      <c r="AN208" s="142"/>
      <c r="AO208" s="234"/>
      <c r="AP208" s="235"/>
      <c r="AQ208" s="158"/>
      <c r="AR208" s="159"/>
      <c r="AS208" s="142"/>
      <c r="AT208" s="142"/>
      <c r="AU208" s="142"/>
      <c r="AV208" s="142"/>
      <c r="AW208" s="234"/>
      <c r="AX208" s="235"/>
      <c r="AY208" s="158"/>
      <c r="AZ208" s="159"/>
      <c r="BA208" s="142"/>
      <c r="BB208" s="142"/>
      <c r="BC208" s="142"/>
      <c r="BD208" s="142"/>
      <c r="BE208" s="234"/>
      <c r="BF208" s="235"/>
      <c r="BG208" s="158"/>
      <c r="BH208" s="159"/>
      <c r="BI208" s="142"/>
      <c r="BJ208" s="142"/>
      <c r="BK208" s="142"/>
      <c r="BL208" s="142"/>
      <c r="BM208" s="234"/>
      <c r="BN208" s="235"/>
      <c r="BO208" s="158"/>
      <c r="BP208" s="159"/>
      <c r="BQ208" s="142"/>
      <c r="BR208" s="142"/>
      <c r="BS208" s="142"/>
      <c r="BT208" s="142"/>
      <c r="BU208" s="234"/>
      <c r="BV208" s="235"/>
      <c r="BW208" s="158"/>
      <c r="BX208" s="159"/>
      <c r="BY208" s="142"/>
      <c r="BZ208" s="142"/>
      <c r="CA208" s="142"/>
      <c r="CB208" s="142"/>
      <c r="CC208" s="234"/>
      <c r="CD208" s="235"/>
      <c r="CE208" s="158"/>
      <c r="CF208" s="159"/>
      <c r="CG208" s="142"/>
      <c r="CH208" s="142"/>
      <c r="CI208" s="142"/>
      <c r="CJ208" s="142"/>
      <c r="CK208" s="234"/>
      <c r="CL208" s="235"/>
      <c r="CM208" s="158"/>
      <c r="CN208" s="159"/>
      <c r="CO208" s="142"/>
      <c r="CP208" s="142"/>
      <c r="CQ208" s="142"/>
      <c r="CR208" s="142"/>
      <c r="CS208" s="234"/>
      <c r="CT208" s="235"/>
      <c r="CU208" s="158"/>
      <c r="CV208" s="159"/>
      <c r="CW208" s="142"/>
      <c r="CX208" s="142"/>
      <c r="CY208" s="142"/>
      <c r="CZ208" s="142"/>
      <c r="DA208" s="234"/>
      <c r="DB208" s="235"/>
      <c r="DC208" s="158"/>
      <c r="DD208" s="159"/>
      <c r="DE208" s="142"/>
      <c r="DF208" s="142"/>
      <c r="DG208" s="142"/>
      <c r="DH208" s="142"/>
      <c r="DI208" s="234"/>
      <c r="DJ208" s="235"/>
      <c r="DK208" s="158"/>
      <c r="DL208" s="159"/>
      <c r="DM208" s="142"/>
      <c r="DN208" s="142"/>
      <c r="DO208" s="142"/>
      <c r="DP208" s="142"/>
      <c r="DQ208" s="234"/>
      <c r="DR208" s="235"/>
      <c r="DS208" s="158"/>
      <c r="DT208" s="159"/>
      <c r="DU208" s="142"/>
      <c r="DV208" s="142"/>
      <c r="DW208" s="142"/>
      <c r="DX208" s="142"/>
      <c r="DY208" s="234"/>
      <c r="DZ208" s="235"/>
      <c r="EA208" s="158"/>
      <c r="EB208" s="159"/>
      <c r="EC208" s="142"/>
      <c r="ED208" s="142"/>
      <c r="EE208" s="142"/>
      <c r="EF208" s="142"/>
      <c r="EG208" s="234"/>
      <c r="EH208" s="235"/>
      <c r="EI208" s="158"/>
      <c r="EJ208" s="159"/>
      <c r="EK208" s="142"/>
      <c r="EL208" s="142"/>
      <c r="EM208" s="142"/>
      <c r="EN208" s="142"/>
      <c r="EO208" s="234"/>
      <c r="EP208" s="235"/>
      <c r="EQ208" s="158"/>
      <c r="ER208" s="159"/>
      <c r="ES208" s="142"/>
      <c r="ET208" s="142"/>
      <c r="EU208" s="142"/>
      <c r="EV208" s="142"/>
      <c r="EW208" s="234"/>
      <c r="EX208" s="235"/>
      <c r="EY208" s="158"/>
      <c r="EZ208" s="159"/>
      <c r="FA208" s="142"/>
      <c r="FB208" s="142"/>
      <c r="FC208" s="142"/>
      <c r="FD208" s="142"/>
      <c r="FE208" s="234"/>
      <c r="FF208" s="235"/>
      <c r="FG208" s="158"/>
      <c r="FH208" s="159"/>
      <c r="FI208" s="142"/>
      <c r="FJ208" s="142"/>
      <c r="FK208" s="142"/>
      <c r="FL208" s="142"/>
      <c r="FM208" s="234"/>
      <c r="FN208" s="235"/>
      <c r="FO208" s="158"/>
      <c r="FP208" s="159"/>
      <c r="FQ208" s="142"/>
      <c r="FR208" s="142"/>
      <c r="FS208" s="142"/>
      <c r="FT208" s="142"/>
      <c r="FU208" s="234"/>
      <c r="FV208" s="235"/>
      <c r="FW208" s="158"/>
      <c r="FX208" s="159"/>
      <c r="FY208" s="142"/>
      <c r="FZ208" s="142"/>
      <c r="GA208" s="142"/>
      <c r="GB208" s="142"/>
      <c r="GC208" s="234"/>
      <c r="GD208" s="235"/>
      <c r="GE208" s="158"/>
      <c r="GF208" s="159"/>
      <c r="GG208" s="142"/>
      <c r="GH208" s="142"/>
      <c r="GI208" s="142"/>
      <c r="GJ208" s="142"/>
      <c r="GK208" s="234"/>
      <c r="GL208" s="235"/>
      <c r="GM208" s="158"/>
      <c r="GN208" s="159"/>
      <c r="GO208" s="142"/>
      <c r="GP208" s="142"/>
      <c r="GQ208" s="142"/>
      <c r="GR208" s="142"/>
      <c r="GS208" s="234"/>
      <c r="GT208" s="235"/>
      <c r="GU208" s="158"/>
      <c r="GV208" s="159"/>
      <c r="GW208" s="142"/>
      <c r="GX208" s="142"/>
      <c r="GY208" s="142"/>
      <c r="GZ208" s="142"/>
      <c r="HA208" s="234"/>
      <c r="HB208" s="235"/>
      <c r="HC208" s="158"/>
      <c r="HD208" s="159"/>
      <c r="HE208" s="142"/>
      <c r="HF208" s="142"/>
      <c r="HG208" s="142"/>
      <c r="HH208" s="142"/>
      <c r="HI208" s="234"/>
      <c r="HJ208" s="235"/>
      <c r="HK208" s="158"/>
      <c r="HL208" s="159"/>
      <c r="HM208" s="142"/>
      <c r="HN208" s="142"/>
      <c r="HO208" s="142"/>
      <c r="HP208" s="142"/>
      <c r="HQ208" s="234"/>
      <c r="HR208" s="235"/>
      <c r="HS208" s="158"/>
      <c r="HT208" s="159"/>
      <c r="HU208" s="142"/>
      <c r="HV208" s="142"/>
      <c r="HW208" s="142"/>
      <c r="HX208" s="142"/>
      <c r="HY208" s="234"/>
      <c r="HZ208" s="235"/>
      <c r="IA208" s="158"/>
      <c r="IB208" s="159"/>
      <c r="IC208" s="142"/>
      <c r="ID208" s="142"/>
      <c r="IE208" s="142"/>
      <c r="IF208" s="142"/>
      <c r="IG208" s="234"/>
      <c r="IH208" s="235"/>
      <c r="II208" s="158"/>
      <c r="IJ208" s="159"/>
      <c r="IK208" s="142"/>
      <c r="IL208" s="142"/>
      <c r="IM208" s="142"/>
      <c r="IN208" s="142"/>
      <c r="IO208" s="234"/>
      <c r="IP208" s="235"/>
      <c r="IQ208" s="158"/>
      <c r="IR208" s="159"/>
      <c r="IS208" s="142"/>
      <c r="IT208" s="142"/>
      <c r="IU208" s="142"/>
      <c r="IV208" s="142"/>
    </row>
    <row r="209" spans="1:256" ht="21" customHeight="1" x14ac:dyDescent="0.2">
      <c r="A209" s="162" t="s">
        <v>627</v>
      </c>
      <c r="B209" s="231" t="s">
        <v>628</v>
      </c>
      <c r="C209" s="149" t="s">
        <v>587</v>
      </c>
      <c r="D209" s="7"/>
      <c r="E209" s="150">
        <f>E210+E212+E213+E214+E215+E216+E211</f>
        <v>479993.80000000005</v>
      </c>
      <c r="F209" s="150">
        <f>F210+F211+F212+F213+F214+F215+F216</f>
        <v>560005.80200000003</v>
      </c>
      <c r="G209" s="150">
        <f>G210+G211+G212+G213+G214+G215+G216</f>
        <v>512553.82736999996</v>
      </c>
      <c r="H209" s="150">
        <f>H210+H211+H212+H213+H214+H215+H216</f>
        <v>509011.54798999999</v>
      </c>
      <c r="I209" s="150"/>
      <c r="J209" s="236"/>
      <c r="K209" s="158"/>
      <c r="L209" s="157"/>
      <c r="M209" s="142"/>
      <c r="N209" s="142"/>
      <c r="O209" s="142"/>
      <c r="P209" s="142"/>
      <c r="Q209" s="234"/>
      <c r="R209" s="235"/>
      <c r="S209" s="158"/>
      <c r="T209" s="157"/>
      <c r="U209" s="142"/>
      <c r="V209" s="142"/>
      <c r="W209" s="142"/>
      <c r="X209" s="142"/>
      <c r="Y209" s="234"/>
      <c r="Z209" s="235"/>
      <c r="AA209" s="158"/>
      <c r="AB209" s="157"/>
      <c r="AC209" s="142"/>
      <c r="AD209" s="142"/>
      <c r="AE209" s="142"/>
      <c r="AF209" s="142"/>
      <c r="AG209" s="234"/>
      <c r="AH209" s="235"/>
      <c r="AI209" s="158"/>
      <c r="AJ209" s="157"/>
      <c r="AK209" s="142"/>
      <c r="AL209" s="142"/>
      <c r="AM209" s="142"/>
      <c r="AN209" s="142"/>
      <c r="AO209" s="234"/>
      <c r="AP209" s="235"/>
      <c r="AQ209" s="158"/>
      <c r="AR209" s="157"/>
      <c r="AS209" s="142"/>
      <c r="AT209" s="142"/>
      <c r="AU209" s="142"/>
      <c r="AV209" s="142"/>
      <c r="AW209" s="234"/>
      <c r="AX209" s="235"/>
      <c r="AY209" s="158"/>
      <c r="AZ209" s="157"/>
      <c r="BA209" s="142"/>
      <c r="BB209" s="142"/>
      <c r="BC209" s="142"/>
      <c r="BD209" s="142"/>
      <c r="BE209" s="234"/>
      <c r="BF209" s="235"/>
      <c r="BG209" s="158"/>
      <c r="BH209" s="157"/>
      <c r="BI209" s="142"/>
      <c r="BJ209" s="142"/>
      <c r="BK209" s="142"/>
      <c r="BL209" s="142"/>
      <c r="BM209" s="234"/>
      <c r="BN209" s="235"/>
      <c r="BO209" s="158"/>
      <c r="BP209" s="157"/>
      <c r="BQ209" s="142"/>
      <c r="BR209" s="142"/>
      <c r="BS209" s="142"/>
      <c r="BT209" s="142"/>
      <c r="BU209" s="234"/>
      <c r="BV209" s="235"/>
      <c r="BW209" s="158"/>
      <c r="BX209" s="157"/>
      <c r="BY209" s="142"/>
      <c r="BZ209" s="142"/>
      <c r="CA209" s="142"/>
      <c r="CB209" s="142"/>
      <c r="CC209" s="234"/>
      <c r="CD209" s="235"/>
      <c r="CE209" s="158"/>
      <c r="CF209" s="157"/>
      <c r="CG209" s="142"/>
      <c r="CH209" s="142"/>
      <c r="CI209" s="142"/>
      <c r="CJ209" s="142"/>
      <c r="CK209" s="234"/>
      <c r="CL209" s="235"/>
      <c r="CM209" s="158"/>
      <c r="CN209" s="157"/>
      <c r="CO209" s="142"/>
      <c r="CP209" s="142"/>
      <c r="CQ209" s="142"/>
      <c r="CR209" s="142"/>
      <c r="CS209" s="234"/>
      <c r="CT209" s="235"/>
      <c r="CU209" s="158"/>
      <c r="CV209" s="157"/>
      <c r="CW209" s="142"/>
      <c r="CX209" s="142"/>
      <c r="CY209" s="142"/>
      <c r="CZ209" s="142"/>
      <c r="DA209" s="234"/>
      <c r="DB209" s="235"/>
      <c r="DC209" s="158"/>
      <c r="DD209" s="157"/>
      <c r="DE209" s="142"/>
      <c r="DF209" s="142"/>
      <c r="DG209" s="142"/>
      <c r="DH209" s="142"/>
      <c r="DI209" s="234"/>
      <c r="DJ209" s="235"/>
      <c r="DK209" s="158"/>
      <c r="DL209" s="157"/>
      <c r="DM209" s="142"/>
      <c r="DN209" s="142"/>
      <c r="DO209" s="142"/>
      <c r="DP209" s="142"/>
      <c r="DQ209" s="234"/>
      <c r="DR209" s="235"/>
      <c r="DS209" s="158"/>
      <c r="DT209" s="157"/>
      <c r="DU209" s="142"/>
      <c r="DV209" s="142"/>
      <c r="DW209" s="142"/>
      <c r="DX209" s="142"/>
      <c r="DY209" s="234"/>
      <c r="DZ209" s="235"/>
      <c r="EA209" s="158"/>
      <c r="EB209" s="157"/>
      <c r="EC209" s="142"/>
      <c r="ED209" s="142"/>
      <c r="EE209" s="142"/>
      <c r="EF209" s="142"/>
      <c r="EG209" s="234"/>
      <c r="EH209" s="235"/>
      <c r="EI209" s="158"/>
      <c r="EJ209" s="157"/>
      <c r="EK209" s="142"/>
      <c r="EL209" s="142"/>
      <c r="EM209" s="142"/>
      <c r="EN209" s="142"/>
      <c r="EO209" s="234"/>
      <c r="EP209" s="235"/>
      <c r="EQ209" s="158"/>
      <c r="ER209" s="157"/>
      <c r="ES209" s="142"/>
      <c r="ET209" s="142"/>
      <c r="EU209" s="142"/>
      <c r="EV209" s="142"/>
      <c r="EW209" s="234"/>
      <c r="EX209" s="235"/>
      <c r="EY209" s="158"/>
      <c r="EZ209" s="157"/>
      <c r="FA209" s="142"/>
      <c r="FB209" s="142"/>
      <c r="FC209" s="142"/>
      <c r="FD209" s="142"/>
      <c r="FE209" s="234"/>
      <c r="FF209" s="235"/>
      <c r="FG209" s="158"/>
      <c r="FH209" s="157"/>
      <c r="FI209" s="142"/>
      <c r="FJ209" s="142"/>
      <c r="FK209" s="142"/>
      <c r="FL209" s="142"/>
      <c r="FM209" s="234"/>
      <c r="FN209" s="235"/>
      <c r="FO209" s="158"/>
      <c r="FP209" s="157"/>
      <c r="FQ209" s="142"/>
      <c r="FR209" s="142"/>
      <c r="FS209" s="142"/>
      <c r="FT209" s="142"/>
      <c r="FU209" s="234"/>
      <c r="FV209" s="235"/>
      <c r="FW209" s="158"/>
      <c r="FX209" s="157"/>
      <c r="FY209" s="142"/>
      <c r="FZ209" s="142"/>
      <c r="GA209" s="142"/>
      <c r="GB209" s="142"/>
      <c r="GC209" s="234"/>
      <c r="GD209" s="235"/>
      <c r="GE209" s="158"/>
      <c r="GF209" s="157"/>
      <c r="GG209" s="142"/>
      <c r="GH209" s="142"/>
      <c r="GI209" s="142"/>
      <c r="GJ209" s="142"/>
      <c r="GK209" s="234"/>
      <c r="GL209" s="235"/>
      <c r="GM209" s="158"/>
      <c r="GN209" s="157"/>
      <c r="GO209" s="142"/>
      <c r="GP209" s="142"/>
      <c r="GQ209" s="142"/>
      <c r="GR209" s="142"/>
      <c r="GS209" s="234"/>
      <c r="GT209" s="235"/>
      <c r="GU209" s="158"/>
      <c r="GV209" s="157"/>
      <c r="GW209" s="142"/>
      <c r="GX209" s="142"/>
      <c r="GY209" s="142"/>
      <c r="GZ209" s="142"/>
      <c r="HA209" s="234"/>
      <c r="HB209" s="235"/>
      <c r="HC209" s="158"/>
      <c r="HD209" s="157"/>
      <c r="HE209" s="142"/>
      <c r="HF209" s="142"/>
      <c r="HG209" s="142"/>
      <c r="HH209" s="142"/>
      <c r="HI209" s="234"/>
      <c r="HJ209" s="235"/>
      <c r="HK209" s="158"/>
      <c r="HL209" s="157"/>
      <c r="HM209" s="142"/>
      <c r="HN209" s="142"/>
      <c r="HO209" s="142"/>
      <c r="HP209" s="142"/>
      <c r="HQ209" s="234"/>
      <c r="HR209" s="235"/>
      <c r="HS209" s="158"/>
      <c r="HT209" s="157"/>
      <c r="HU209" s="142"/>
      <c r="HV209" s="142"/>
      <c r="HW209" s="142"/>
      <c r="HX209" s="142"/>
      <c r="HY209" s="234"/>
      <c r="HZ209" s="235"/>
      <c r="IA209" s="158"/>
      <c r="IB209" s="157"/>
      <c r="IC209" s="142"/>
      <c r="ID209" s="142"/>
      <c r="IE209" s="142"/>
      <c r="IF209" s="142"/>
      <c r="IG209" s="234"/>
      <c r="IH209" s="235"/>
      <c r="II209" s="158"/>
      <c r="IJ209" s="157"/>
      <c r="IK209" s="142"/>
      <c r="IL209" s="142"/>
      <c r="IM209" s="142"/>
      <c r="IN209" s="142"/>
      <c r="IO209" s="234"/>
      <c r="IP209" s="235"/>
      <c r="IQ209" s="158"/>
      <c r="IR209" s="157"/>
      <c r="IS209" s="142"/>
      <c r="IT209" s="142"/>
      <c r="IU209" s="142"/>
      <c r="IV209" s="142"/>
    </row>
    <row r="210" spans="1:256" ht="21" customHeight="1" x14ac:dyDescent="0.2">
      <c r="A210" s="162"/>
      <c r="B210" s="231"/>
      <c r="C210" s="149" t="s">
        <v>588</v>
      </c>
      <c r="D210" s="15" t="s">
        <v>629</v>
      </c>
      <c r="E210" s="150">
        <f>E226</f>
        <v>13858.4</v>
      </c>
      <c r="F210" s="150">
        <f>F226</f>
        <v>13858.4</v>
      </c>
      <c r="G210" s="150">
        <f>G226</f>
        <v>13858.4</v>
      </c>
      <c r="H210" s="150">
        <f>H226</f>
        <v>13858.4</v>
      </c>
      <c r="I210" s="5"/>
      <c r="J210" s="236"/>
      <c r="K210" s="158"/>
      <c r="L210" s="159"/>
      <c r="M210" s="142"/>
      <c r="N210" s="142"/>
      <c r="O210" s="142"/>
      <c r="P210" s="142"/>
      <c r="Q210" s="234"/>
      <c r="R210" s="235"/>
      <c r="S210" s="158"/>
      <c r="T210" s="159"/>
      <c r="U210" s="142"/>
      <c r="V210" s="142"/>
      <c r="W210" s="142"/>
      <c r="X210" s="142"/>
      <c r="Y210" s="234"/>
      <c r="Z210" s="235"/>
      <c r="AA210" s="158"/>
      <c r="AB210" s="159"/>
      <c r="AC210" s="142"/>
      <c r="AD210" s="142"/>
      <c r="AE210" s="142"/>
      <c r="AF210" s="142"/>
      <c r="AG210" s="234"/>
      <c r="AH210" s="235"/>
      <c r="AI210" s="158"/>
      <c r="AJ210" s="159"/>
      <c r="AK210" s="142"/>
      <c r="AL210" s="142"/>
      <c r="AM210" s="142"/>
      <c r="AN210" s="142"/>
      <c r="AO210" s="234"/>
      <c r="AP210" s="235"/>
      <c r="AQ210" s="158"/>
      <c r="AR210" s="159"/>
      <c r="AS210" s="142"/>
      <c r="AT210" s="142"/>
      <c r="AU210" s="142"/>
      <c r="AV210" s="142"/>
      <c r="AW210" s="234"/>
      <c r="AX210" s="235"/>
      <c r="AY210" s="158"/>
      <c r="AZ210" s="159"/>
      <c r="BA210" s="142"/>
      <c r="BB210" s="142"/>
      <c r="BC210" s="142"/>
      <c r="BD210" s="142"/>
      <c r="BE210" s="234"/>
      <c r="BF210" s="235"/>
      <c r="BG210" s="158"/>
      <c r="BH210" s="159"/>
      <c r="BI210" s="142"/>
      <c r="BJ210" s="142"/>
      <c r="BK210" s="142"/>
      <c r="BL210" s="142"/>
      <c r="BM210" s="234"/>
      <c r="BN210" s="235"/>
      <c r="BO210" s="158"/>
      <c r="BP210" s="159"/>
      <c r="BQ210" s="142"/>
      <c r="BR210" s="142"/>
      <c r="BS210" s="142"/>
      <c r="BT210" s="142"/>
      <c r="BU210" s="234"/>
      <c r="BV210" s="235"/>
      <c r="BW210" s="158"/>
      <c r="BX210" s="159"/>
      <c r="BY210" s="142"/>
      <c r="BZ210" s="142"/>
      <c r="CA210" s="142"/>
      <c r="CB210" s="142"/>
      <c r="CC210" s="234"/>
      <c r="CD210" s="235"/>
      <c r="CE210" s="158"/>
      <c r="CF210" s="159"/>
      <c r="CG210" s="142"/>
      <c r="CH210" s="142"/>
      <c r="CI210" s="142"/>
      <c r="CJ210" s="142"/>
      <c r="CK210" s="234"/>
      <c r="CL210" s="235"/>
      <c r="CM210" s="158"/>
      <c r="CN210" s="159"/>
      <c r="CO210" s="142"/>
      <c r="CP210" s="142"/>
      <c r="CQ210" s="142"/>
      <c r="CR210" s="142"/>
      <c r="CS210" s="234"/>
      <c r="CT210" s="235"/>
      <c r="CU210" s="158"/>
      <c r="CV210" s="159"/>
      <c r="CW210" s="142"/>
      <c r="CX210" s="142"/>
      <c r="CY210" s="142"/>
      <c r="CZ210" s="142"/>
      <c r="DA210" s="234"/>
      <c r="DB210" s="235"/>
      <c r="DC210" s="158"/>
      <c r="DD210" s="159"/>
      <c r="DE210" s="142"/>
      <c r="DF210" s="142"/>
      <c r="DG210" s="142"/>
      <c r="DH210" s="142"/>
      <c r="DI210" s="234"/>
      <c r="DJ210" s="235"/>
      <c r="DK210" s="158"/>
      <c r="DL210" s="159"/>
      <c r="DM210" s="142"/>
      <c r="DN210" s="142"/>
      <c r="DO210" s="142"/>
      <c r="DP210" s="142"/>
      <c r="DQ210" s="234"/>
      <c r="DR210" s="235"/>
      <c r="DS210" s="158"/>
      <c r="DT210" s="159"/>
      <c r="DU210" s="142"/>
      <c r="DV210" s="142"/>
      <c r="DW210" s="142"/>
      <c r="DX210" s="142"/>
      <c r="DY210" s="234"/>
      <c r="DZ210" s="235"/>
      <c r="EA210" s="158"/>
      <c r="EB210" s="159"/>
      <c r="EC210" s="142"/>
      <c r="ED210" s="142"/>
      <c r="EE210" s="142"/>
      <c r="EF210" s="142"/>
      <c r="EG210" s="234"/>
      <c r="EH210" s="235"/>
      <c r="EI210" s="158"/>
      <c r="EJ210" s="159"/>
      <c r="EK210" s="142"/>
      <c r="EL210" s="142"/>
      <c r="EM210" s="142"/>
      <c r="EN210" s="142"/>
      <c r="EO210" s="234"/>
      <c r="EP210" s="235"/>
      <c r="EQ210" s="158"/>
      <c r="ER210" s="159"/>
      <c r="ES210" s="142"/>
      <c r="ET210" s="142"/>
      <c r="EU210" s="142"/>
      <c r="EV210" s="142"/>
      <c r="EW210" s="234"/>
      <c r="EX210" s="235"/>
      <c r="EY210" s="158"/>
      <c r="EZ210" s="159"/>
      <c r="FA210" s="142"/>
      <c r="FB210" s="142"/>
      <c r="FC210" s="142"/>
      <c r="FD210" s="142"/>
      <c r="FE210" s="234"/>
      <c r="FF210" s="235"/>
      <c r="FG210" s="158"/>
      <c r="FH210" s="159"/>
      <c r="FI210" s="142"/>
      <c r="FJ210" s="142"/>
      <c r="FK210" s="142"/>
      <c r="FL210" s="142"/>
      <c r="FM210" s="234"/>
      <c r="FN210" s="235"/>
      <c r="FO210" s="158"/>
      <c r="FP210" s="159"/>
      <c r="FQ210" s="142"/>
      <c r="FR210" s="142"/>
      <c r="FS210" s="142"/>
      <c r="FT210" s="142"/>
      <c r="FU210" s="234"/>
      <c r="FV210" s="235"/>
      <c r="FW210" s="158"/>
      <c r="FX210" s="159"/>
      <c r="FY210" s="142"/>
      <c r="FZ210" s="142"/>
      <c r="GA210" s="142"/>
      <c r="GB210" s="142"/>
      <c r="GC210" s="234"/>
      <c r="GD210" s="235"/>
      <c r="GE210" s="158"/>
      <c r="GF210" s="159"/>
      <c r="GG210" s="142"/>
      <c r="GH210" s="142"/>
      <c r="GI210" s="142"/>
      <c r="GJ210" s="142"/>
      <c r="GK210" s="234"/>
      <c r="GL210" s="235"/>
      <c r="GM210" s="158"/>
      <c r="GN210" s="159"/>
      <c r="GO210" s="142"/>
      <c r="GP210" s="142"/>
      <c r="GQ210" s="142"/>
      <c r="GR210" s="142"/>
      <c r="GS210" s="234"/>
      <c r="GT210" s="235"/>
      <c r="GU210" s="158"/>
      <c r="GV210" s="159"/>
      <c r="GW210" s="142"/>
      <c r="GX210" s="142"/>
      <c r="GY210" s="142"/>
      <c r="GZ210" s="142"/>
      <c r="HA210" s="234"/>
      <c r="HB210" s="235"/>
      <c r="HC210" s="158"/>
      <c r="HD210" s="159"/>
      <c r="HE210" s="142"/>
      <c r="HF210" s="142"/>
      <c r="HG210" s="142"/>
      <c r="HH210" s="142"/>
      <c r="HI210" s="234"/>
      <c r="HJ210" s="235"/>
      <c r="HK210" s="158"/>
      <c r="HL210" s="159"/>
      <c r="HM210" s="142"/>
      <c r="HN210" s="142"/>
      <c r="HO210" s="142"/>
      <c r="HP210" s="142"/>
      <c r="HQ210" s="234"/>
      <c r="HR210" s="235"/>
      <c r="HS210" s="158"/>
      <c r="HT210" s="159"/>
      <c r="HU210" s="142"/>
      <c r="HV210" s="142"/>
      <c r="HW210" s="142"/>
      <c r="HX210" s="142"/>
      <c r="HY210" s="234"/>
      <c r="HZ210" s="235"/>
      <c r="IA210" s="158"/>
      <c r="IB210" s="159"/>
      <c r="IC210" s="142"/>
      <c r="ID210" s="142"/>
      <c r="IE210" s="142"/>
      <c r="IF210" s="142"/>
      <c r="IG210" s="234"/>
      <c r="IH210" s="235"/>
      <c r="II210" s="158"/>
      <c r="IJ210" s="159"/>
      <c r="IK210" s="142"/>
      <c r="IL210" s="142"/>
      <c r="IM210" s="142"/>
      <c r="IN210" s="142"/>
      <c r="IO210" s="234"/>
      <c r="IP210" s="235"/>
      <c r="IQ210" s="158"/>
      <c r="IR210" s="159"/>
      <c r="IS210" s="142"/>
      <c r="IT210" s="142"/>
      <c r="IU210" s="142"/>
      <c r="IV210" s="142"/>
    </row>
    <row r="211" spans="1:256" ht="21" customHeight="1" x14ac:dyDescent="0.2">
      <c r="A211" s="162"/>
      <c r="B211" s="231"/>
      <c r="C211" s="149" t="s">
        <v>589</v>
      </c>
      <c r="D211" s="15" t="s">
        <v>602</v>
      </c>
      <c r="E211" s="150">
        <f>E220</f>
        <v>80000</v>
      </c>
      <c r="F211" s="150">
        <f>F220</f>
        <v>160540.10200000001</v>
      </c>
      <c r="G211" s="150">
        <f>G220</f>
        <v>160540.10200000001</v>
      </c>
      <c r="H211" s="150">
        <f>H220</f>
        <v>160540.10200000001</v>
      </c>
      <c r="I211" s="5"/>
      <c r="J211" s="236"/>
      <c r="K211" s="158"/>
      <c r="L211" s="159"/>
      <c r="M211" s="142"/>
      <c r="N211" s="142"/>
      <c r="O211" s="142"/>
      <c r="P211" s="142"/>
      <c r="Q211" s="234"/>
      <c r="R211" s="235"/>
      <c r="S211" s="158"/>
      <c r="T211" s="159"/>
      <c r="U211" s="142"/>
      <c r="V211" s="142"/>
      <c r="W211" s="142"/>
      <c r="X211" s="142"/>
      <c r="Y211" s="234"/>
      <c r="Z211" s="235"/>
      <c r="AA211" s="158"/>
      <c r="AB211" s="159"/>
      <c r="AC211" s="142"/>
      <c r="AD211" s="142"/>
      <c r="AE211" s="142"/>
      <c r="AF211" s="142"/>
      <c r="AG211" s="234"/>
      <c r="AH211" s="235"/>
      <c r="AI211" s="158"/>
      <c r="AJ211" s="159"/>
      <c r="AK211" s="142"/>
      <c r="AL211" s="142"/>
      <c r="AM211" s="142"/>
      <c r="AN211" s="142"/>
      <c r="AO211" s="234"/>
      <c r="AP211" s="235"/>
      <c r="AQ211" s="158"/>
      <c r="AR211" s="159"/>
      <c r="AS211" s="142"/>
      <c r="AT211" s="142"/>
      <c r="AU211" s="142"/>
      <c r="AV211" s="142"/>
      <c r="AW211" s="234"/>
      <c r="AX211" s="235"/>
      <c r="AY211" s="158"/>
      <c r="AZ211" s="159"/>
      <c r="BA211" s="142"/>
      <c r="BB211" s="142"/>
      <c r="BC211" s="142"/>
      <c r="BD211" s="142"/>
      <c r="BE211" s="234"/>
      <c r="BF211" s="235"/>
      <c r="BG211" s="158"/>
      <c r="BH211" s="159"/>
      <c r="BI211" s="142"/>
      <c r="BJ211" s="142"/>
      <c r="BK211" s="142"/>
      <c r="BL211" s="142"/>
      <c r="BM211" s="234"/>
      <c r="BN211" s="235"/>
      <c r="BO211" s="158"/>
      <c r="BP211" s="159"/>
      <c r="BQ211" s="142"/>
      <c r="BR211" s="142"/>
      <c r="BS211" s="142"/>
      <c r="BT211" s="142"/>
      <c r="BU211" s="234"/>
      <c r="BV211" s="235"/>
      <c r="BW211" s="158"/>
      <c r="BX211" s="159"/>
      <c r="BY211" s="142"/>
      <c r="BZ211" s="142"/>
      <c r="CA211" s="142"/>
      <c r="CB211" s="142"/>
      <c r="CC211" s="234"/>
      <c r="CD211" s="235"/>
      <c r="CE211" s="158"/>
      <c r="CF211" s="159"/>
      <c r="CG211" s="142"/>
      <c r="CH211" s="142"/>
      <c r="CI211" s="142"/>
      <c r="CJ211" s="142"/>
      <c r="CK211" s="234"/>
      <c r="CL211" s="235"/>
      <c r="CM211" s="158"/>
      <c r="CN211" s="159"/>
      <c r="CO211" s="142"/>
      <c r="CP211" s="142"/>
      <c r="CQ211" s="142"/>
      <c r="CR211" s="142"/>
      <c r="CS211" s="234"/>
      <c r="CT211" s="235"/>
      <c r="CU211" s="158"/>
      <c r="CV211" s="159"/>
      <c r="CW211" s="142"/>
      <c r="CX211" s="142"/>
      <c r="CY211" s="142"/>
      <c r="CZ211" s="142"/>
      <c r="DA211" s="234"/>
      <c r="DB211" s="235"/>
      <c r="DC211" s="158"/>
      <c r="DD211" s="159"/>
      <c r="DE211" s="142"/>
      <c r="DF211" s="142"/>
      <c r="DG211" s="142"/>
      <c r="DH211" s="142"/>
      <c r="DI211" s="234"/>
      <c r="DJ211" s="235"/>
      <c r="DK211" s="158"/>
      <c r="DL211" s="159"/>
      <c r="DM211" s="142"/>
      <c r="DN211" s="142"/>
      <c r="DO211" s="142"/>
      <c r="DP211" s="142"/>
      <c r="DQ211" s="234"/>
      <c r="DR211" s="235"/>
      <c r="DS211" s="158"/>
      <c r="DT211" s="159"/>
      <c r="DU211" s="142"/>
      <c r="DV211" s="142"/>
      <c r="DW211" s="142"/>
      <c r="DX211" s="142"/>
      <c r="DY211" s="234"/>
      <c r="DZ211" s="235"/>
      <c r="EA211" s="158"/>
      <c r="EB211" s="159"/>
      <c r="EC211" s="142"/>
      <c r="ED211" s="142"/>
      <c r="EE211" s="142"/>
      <c r="EF211" s="142"/>
      <c r="EG211" s="234"/>
      <c r="EH211" s="235"/>
      <c r="EI211" s="158"/>
      <c r="EJ211" s="159"/>
      <c r="EK211" s="142"/>
      <c r="EL211" s="142"/>
      <c r="EM211" s="142"/>
      <c r="EN211" s="142"/>
      <c r="EO211" s="234"/>
      <c r="EP211" s="235"/>
      <c r="EQ211" s="158"/>
      <c r="ER211" s="159"/>
      <c r="ES211" s="142"/>
      <c r="ET211" s="142"/>
      <c r="EU211" s="142"/>
      <c r="EV211" s="142"/>
      <c r="EW211" s="234"/>
      <c r="EX211" s="235"/>
      <c r="EY211" s="158"/>
      <c r="EZ211" s="159"/>
      <c r="FA211" s="142"/>
      <c r="FB211" s="142"/>
      <c r="FC211" s="142"/>
      <c r="FD211" s="142"/>
      <c r="FE211" s="234"/>
      <c r="FF211" s="235"/>
      <c r="FG211" s="158"/>
      <c r="FH211" s="159"/>
      <c r="FI211" s="142"/>
      <c r="FJ211" s="142"/>
      <c r="FK211" s="142"/>
      <c r="FL211" s="142"/>
      <c r="FM211" s="234"/>
      <c r="FN211" s="235"/>
      <c r="FO211" s="158"/>
      <c r="FP211" s="159"/>
      <c r="FQ211" s="142"/>
      <c r="FR211" s="142"/>
      <c r="FS211" s="142"/>
      <c r="FT211" s="142"/>
      <c r="FU211" s="234"/>
      <c r="FV211" s="235"/>
      <c r="FW211" s="158"/>
      <c r="FX211" s="159"/>
      <c r="FY211" s="142"/>
      <c r="FZ211" s="142"/>
      <c r="GA211" s="142"/>
      <c r="GB211" s="142"/>
      <c r="GC211" s="234"/>
      <c r="GD211" s="235"/>
      <c r="GE211" s="158"/>
      <c r="GF211" s="159"/>
      <c r="GG211" s="142"/>
      <c r="GH211" s="142"/>
      <c r="GI211" s="142"/>
      <c r="GJ211" s="142"/>
      <c r="GK211" s="234"/>
      <c r="GL211" s="235"/>
      <c r="GM211" s="158"/>
      <c r="GN211" s="159"/>
      <c r="GO211" s="142"/>
      <c r="GP211" s="142"/>
      <c r="GQ211" s="142"/>
      <c r="GR211" s="142"/>
      <c r="GS211" s="234"/>
      <c r="GT211" s="235"/>
      <c r="GU211" s="158"/>
      <c r="GV211" s="159"/>
      <c r="GW211" s="142"/>
      <c r="GX211" s="142"/>
      <c r="GY211" s="142"/>
      <c r="GZ211" s="142"/>
      <c r="HA211" s="234"/>
      <c r="HB211" s="235"/>
      <c r="HC211" s="158"/>
      <c r="HD211" s="159"/>
      <c r="HE211" s="142"/>
      <c r="HF211" s="142"/>
      <c r="HG211" s="142"/>
      <c r="HH211" s="142"/>
      <c r="HI211" s="234"/>
      <c r="HJ211" s="235"/>
      <c r="HK211" s="158"/>
      <c r="HL211" s="159"/>
      <c r="HM211" s="142"/>
      <c r="HN211" s="142"/>
      <c r="HO211" s="142"/>
      <c r="HP211" s="142"/>
      <c r="HQ211" s="234"/>
      <c r="HR211" s="235"/>
      <c r="HS211" s="158"/>
      <c r="HT211" s="159"/>
      <c r="HU211" s="142"/>
      <c r="HV211" s="142"/>
      <c r="HW211" s="142"/>
      <c r="HX211" s="142"/>
      <c r="HY211" s="234"/>
      <c r="HZ211" s="235"/>
      <c r="IA211" s="158"/>
      <c r="IB211" s="159"/>
      <c r="IC211" s="142"/>
      <c r="ID211" s="142"/>
      <c r="IE211" s="142"/>
      <c r="IF211" s="142"/>
      <c r="IG211" s="234"/>
      <c r="IH211" s="235"/>
      <c r="II211" s="158"/>
      <c r="IJ211" s="159"/>
      <c r="IK211" s="142"/>
      <c r="IL211" s="142"/>
      <c r="IM211" s="142"/>
      <c r="IN211" s="142"/>
      <c r="IO211" s="234"/>
      <c r="IP211" s="235"/>
      <c r="IQ211" s="158"/>
      <c r="IR211" s="159"/>
      <c r="IS211" s="142"/>
      <c r="IT211" s="142"/>
      <c r="IU211" s="142"/>
      <c r="IV211" s="142"/>
    </row>
    <row r="212" spans="1:256" ht="19.899999999999999" customHeight="1" x14ac:dyDescent="0.2">
      <c r="A212" s="162"/>
      <c r="B212" s="231"/>
      <c r="C212" s="149" t="s">
        <v>589</v>
      </c>
      <c r="D212" s="15" t="s">
        <v>629</v>
      </c>
      <c r="E212" s="150">
        <f>E219+E227+E234</f>
        <v>386135.4</v>
      </c>
      <c r="F212" s="150">
        <f>F219+F227+F234</f>
        <v>385607.3</v>
      </c>
      <c r="G212" s="150">
        <f>G219+G227+G234</f>
        <v>338155.32536999998</v>
      </c>
      <c r="H212" s="150">
        <f>H219+H227+H234</f>
        <v>334613.04599000001</v>
      </c>
      <c r="I212" s="5"/>
      <c r="J212" s="236"/>
      <c r="K212" s="158"/>
      <c r="L212" s="159"/>
      <c r="M212" s="142"/>
      <c r="N212" s="142"/>
      <c r="O212" s="142"/>
      <c r="P212" s="142"/>
      <c r="Q212" s="234"/>
      <c r="R212" s="235"/>
      <c r="S212" s="158"/>
      <c r="T212" s="159"/>
      <c r="U212" s="142"/>
      <c r="V212" s="142"/>
      <c r="W212" s="142"/>
      <c r="X212" s="142"/>
      <c r="Y212" s="234"/>
      <c r="Z212" s="235"/>
      <c r="AA212" s="158"/>
      <c r="AB212" s="159"/>
      <c r="AC212" s="142"/>
      <c r="AD212" s="142"/>
      <c r="AE212" s="142"/>
      <c r="AF212" s="142"/>
      <c r="AG212" s="234"/>
      <c r="AH212" s="235"/>
      <c r="AI212" s="158"/>
      <c r="AJ212" s="159"/>
      <c r="AK212" s="142"/>
      <c r="AL212" s="142"/>
      <c r="AM212" s="142"/>
      <c r="AN212" s="142"/>
      <c r="AO212" s="234"/>
      <c r="AP212" s="235"/>
      <c r="AQ212" s="158"/>
      <c r="AR212" s="159"/>
      <c r="AS212" s="142"/>
      <c r="AT212" s="142"/>
      <c r="AU212" s="142"/>
      <c r="AV212" s="142"/>
      <c r="AW212" s="234"/>
      <c r="AX212" s="235"/>
      <c r="AY212" s="158"/>
      <c r="AZ212" s="159"/>
      <c r="BA212" s="142"/>
      <c r="BB212" s="142"/>
      <c r="BC212" s="142"/>
      <c r="BD212" s="142"/>
      <c r="BE212" s="234"/>
      <c r="BF212" s="235"/>
      <c r="BG212" s="158"/>
      <c r="BH212" s="159"/>
      <c r="BI212" s="142"/>
      <c r="BJ212" s="142"/>
      <c r="BK212" s="142"/>
      <c r="BL212" s="142"/>
      <c r="BM212" s="234"/>
      <c r="BN212" s="235"/>
      <c r="BO212" s="158"/>
      <c r="BP212" s="159"/>
      <c r="BQ212" s="142"/>
      <c r="BR212" s="142"/>
      <c r="BS212" s="142"/>
      <c r="BT212" s="142"/>
      <c r="BU212" s="234"/>
      <c r="BV212" s="235"/>
      <c r="BW212" s="158"/>
      <c r="BX212" s="159"/>
      <c r="BY212" s="142"/>
      <c r="BZ212" s="142"/>
      <c r="CA212" s="142"/>
      <c r="CB212" s="142"/>
      <c r="CC212" s="234"/>
      <c r="CD212" s="235"/>
      <c r="CE212" s="158"/>
      <c r="CF212" s="159"/>
      <c r="CG212" s="142"/>
      <c r="CH212" s="142"/>
      <c r="CI212" s="142"/>
      <c r="CJ212" s="142"/>
      <c r="CK212" s="234"/>
      <c r="CL212" s="235"/>
      <c r="CM212" s="158"/>
      <c r="CN212" s="159"/>
      <c r="CO212" s="142"/>
      <c r="CP212" s="142"/>
      <c r="CQ212" s="142"/>
      <c r="CR212" s="142"/>
      <c r="CS212" s="234"/>
      <c r="CT212" s="235"/>
      <c r="CU212" s="158"/>
      <c r="CV212" s="159"/>
      <c r="CW212" s="142"/>
      <c r="CX212" s="142"/>
      <c r="CY212" s="142"/>
      <c r="CZ212" s="142"/>
      <c r="DA212" s="234"/>
      <c r="DB212" s="235"/>
      <c r="DC212" s="158"/>
      <c r="DD212" s="159"/>
      <c r="DE212" s="142"/>
      <c r="DF212" s="142"/>
      <c r="DG212" s="142"/>
      <c r="DH212" s="142"/>
      <c r="DI212" s="234"/>
      <c r="DJ212" s="235"/>
      <c r="DK212" s="158"/>
      <c r="DL212" s="159"/>
      <c r="DM212" s="142"/>
      <c r="DN212" s="142"/>
      <c r="DO212" s="142"/>
      <c r="DP212" s="142"/>
      <c r="DQ212" s="234"/>
      <c r="DR212" s="235"/>
      <c r="DS212" s="158"/>
      <c r="DT212" s="159"/>
      <c r="DU212" s="142"/>
      <c r="DV212" s="142"/>
      <c r="DW212" s="142"/>
      <c r="DX212" s="142"/>
      <c r="DY212" s="234"/>
      <c r="DZ212" s="235"/>
      <c r="EA212" s="158"/>
      <c r="EB212" s="159"/>
      <c r="EC212" s="142"/>
      <c r="ED212" s="142"/>
      <c r="EE212" s="142"/>
      <c r="EF212" s="142"/>
      <c r="EG212" s="234"/>
      <c r="EH212" s="235"/>
      <c r="EI212" s="158"/>
      <c r="EJ212" s="159"/>
      <c r="EK212" s="142"/>
      <c r="EL212" s="142"/>
      <c r="EM212" s="142"/>
      <c r="EN212" s="142"/>
      <c r="EO212" s="234"/>
      <c r="EP212" s="235"/>
      <c r="EQ212" s="158"/>
      <c r="ER212" s="159"/>
      <c r="ES212" s="142"/>
      <c r="ET212" s="142"/>
      <c r="EU212" s="142"/>
      <c r="EV212" s="142"/>
      <c r="EW212" s="234"/>
      <c r="EX212" s="235"/>
      <c r="EY212" s="158"/>
      <c r="EZ212" s="159"/>
      <c r="FA212" s="142"/>
      <c r="FB212" s="142"/>
      <c r="FC212" s="142"/>
      <c r="FD212" s="142"/>
      <c r="FE212" s="234"/>
      <c r="FF212" s="235"/>
      <c r="FG212" s="158"/>
      <c r="FH212" s="159"/>
      <c r="FI212" s="142"/>
      <c r="FJ212" s="142"/>
      <c r="FK212" s="142"/>
      <c r="FL212" s="142"/>
      <c r="FM212" s="234"/>
      <c r="FN212" s="235"/>
      <c r="FO212" s="158"/>
      <c r="FP212" s="159"/>
      <c r="FQ212" s="142"/>
      <c r="FR212" s="142"/>
      <c r="FS212" s="142"/>
      <c r="FT212" s="142"/>
      <c r="FU212" s="234"/>
      <c r="FV212" s="235"/>
      <c r="FW212" s="158"/>
      <c r="FX212" s="159"/>
      <c r="FY212" s="142"/>
      <c r="FZ212" s="142"/>
      <c r="GA212" s="142"/>
      <c r="GB212" s="142"/>
      <c r="GC212" s="234"/>
      <c r="GD212" s="235"/>
      <c r="GE212" s="158"/>
      <c r="GF212" s="159"/>
      <c r="GG212" s="142"/>
      <c r="GH212" s="142"/>
      <c r="GI212" s="142"/>
      <c r="GJ212" s="142"/>
      <c r="GK212" s="234"/>
      <c r="GL212" s="235"/>
      <c r="GM212" s="158"/>
      <c r="GN212" s="159"/>
      <c r="GO212" s="142"/>
      <c r="GP212" s="142"/>
      <c r="GQ212" s="142"/>
      <c r="GR212" s="142"/>
      <c r="GS212" s="234"/>
      <c r="GT212" s="235"/>
      <c r="GU212" s="158"/>
      <c r="GV212" s="159"/>
      <c r="GW212" s="142"/>
      <c r="GX212" s="142"/>
      <c r="GY212" s="142"/>
      <c r="GZ212" s="142"/>
      <c r="HA212" s="234"/>
      <c r="HB212" s="235"/>
      <c r="HC212" s="158"/>
      <c r="HD212" s="159"/>
      <c r="HE212" s="142"/>
      <c r="HF212" s="142"/>
      <c r="HG212" s="142"/>
      <c r="HH212" s="142"/>
      <c r="HI212" s="234"/>
      <c r="HJ212" s="235"/>
      <c r="HK212" s="158"/>
      <c r="HL212" s="159"/>
      <c r="HM212" s="142"/>
      <c r="HN212" s="142"/>
      <c r="HO212" s="142"/>
      <c r="HP212" s="142"/>
      <c r="HQ212" s="234"/>
      <c r="HR212" s="235"/>
      <c r="HS212" s="158"/>
      <c r="HT212" s="159"/>
      <c r="HU212" s="142"/>
      <c r="HV212" s="142"/>
      <c r="HW212" s="142"/>
      <c r="HX212" s="142"/>
      <c r="HY212" s="234"/>
      <c r="HZ212" s="235"/>
      <c r="IA212" s="158"/>
      <c r="IB212" s="159"/>
      <c r="IC212" s="142"/>
      <c r="ID212" s="142"/>
      <c r="IE212" s="142"/>
      <c r="IF212" s="142"/>
      <c r="IG212" s="234"/>
      <c r="IH212" s="235"/>
      <c r="II212" s="158"/>
      <c r="IJ212" s="159"/>
      <c r="IK212" s="142"/>
      <c r="IL212" s="142"/>
      <c r="IM212" s="142"/>
      <c r="IN212" s="142"/>
      <c r="IO212" s="234"/>
      <c r="IP212" s="235"/>
      <c r="IQ212" s="158"/>
      <c r="IR212" s="159"/>
      <c r="IS212" s="142"/>
      <c r="IT212" s="142"/>
      <c r="IU212" s="142"/>
      <c r="IV212" s="142"/>
    </row>
    <row r="213" spans="1:256" ht="16.899999999999999" customHeight="1" x14ac:dyDescent="0.2">
      <c r="A213" s="162"/>
      <c r="B213" s="231"/>
      <c r="C213" s="149" t="s">
        <v>590</v>
      </c>
      <c r="D213" s="15"/>
      <c r="E213" s="150">
        <v>0</v>
      </c>
      <c r="F213" s="150">
        <v>0</v>
      </c>
      <c r="G213" s="150">
        <v>0</v>
      </c>
      <c r="H213" s="152">
        <v>0</v>
      </c>
      <c r="I213" s="5"/>
      <c r="J213" s="236"/>
      <c r="K213" s="158"/>
      <c r="L213" s="159"/>
      <c r="M213" s="142"/>
      <c r="N213" s="142"/>
      <c r="O213" s="142"/>
      <c r="P213" s="142"/>
      <c r="Q213" s="234"/>
      <c r="R213" s="235"/>
      <c r="S213" s="158"/>
      <c r="T213" s="159"/>
      <c r="U213" s="142"/>
      <c r="V213" s="142"/>
      <c r="W213" s="142"/>
      <c r="X213" s="142"/>
      <c r="Y213" s="234"/>
      <c r="Z213" s="235"/>
      <c r="AA213" s="158"/>
      <c r="AB213" s="159"/>
      <c r="AC213" s="142"/>
      <c r="AD213" s="142"/>
      <c r="AE213" s="142"/>
      <c r="AF213" s="142"/>
      <c r="AG213" s="234"/>
      <c r="AH213" s="235"/>
      <c r="AI213" s="158"/>
      <c r="AJ213" s="159"/>
      <c r="AK213" s="142"/>
      <c r="AL213" s="142"/>
      <c r="AM213" s="142"/>
      <c r="AN213" s="142"/>
      <c r="AO213" s="234"/>
      <c r="AP213" s="235"/>
      <c r="AQ213" s="158"/>
      <c r="AR213" s="159"/>
      <c r="AS213" s="142"/>
      <c r="AT213" s="142"/>
      <c r="AU213" s="142"/>
      <c r="AV213" s="142"/>
      <c r="AW213" s="234"/>
      <c r="AX213" s="235"/>
      <c r="AY213" s="158"/>
      <c r="AZ213" s="159"/>
      <c r="BA213" s="142"/>
      <c r="BB213" s="142"/>
      <c r="BC213" s="142"/>
      <c r="BD213" s="142"/>
      <c r="BE213" s="234"/>
      <c r="BF213" s="235"/>
      <c r="BG213" s="158"/>
      <c r="BH213" s="159"/>
      <c r="BI213" s="142"/>
      <c r="BJ213" s="142"/>
      <c r="BK213" s="142"/>
      <c r="BL213" s="142"/>
      <c r="BM213" s="234"/>
      <c r="BN213" s="235"/>
      <c r="BO213" s="158"/>
      <c r="BP213" s="159"/>
      <c r="BQ213" s="142"/>
      <c r="BR213" s="142"/>
      <c r="BS213" s="142"/>
      <c r="BT213" s="142"/>
      <c r="BU213" s="234"/>
      <c r="BV213" s="235"/>
      <c r="BW213" s="158"/>
      <c r="BX213" s="159"/>
      <c r="BY213" s="142"/>
      <c r="BZ213" s="142"/>
      <c r="CA213" s="142"/>
      <c r="CB213" s="142"/>
      <c r="CC213" s="234"/>
      <c r="CD213" s="235"/>
      <c r="CE213" s="158"/>
      <c r="CF213" s="159"/>
      <c r="CG213" s="142"/>
      <c r="CH213" s="142"/>
      <c r="CI213" s="142"/>
      <c r="CJ213" s="142"/>
      <c r="CK213" s="234"/>
      <c r="CL213" s="235"/>
      <c r="CM213" s="158"/>
      <c r="CN213" s="159"/>
      <c r="CO213" s="142"/>
      <c r="CP213" s="142"/>
      <c r="CQ213" s="142"/>
      <c r="CR213" s="142"/>
      <c r="CS213" s="234"/>
      <c r="CT213" s="235"/>
      <c r="CU213" s="158"/>
      <c r="CV213" s="159"/>
      <c r="CW213" s="142"/>
      <c r="CX213" s="142"/>
      <c r="CY213" s="142"/>
      <c r="CZ213" s="142"/>
      <c r="DA213" s="234"/>
      <c r="DB213" s="235"/>
      <c r="DC213" s="158"/>
      <c r="DD213" s="159"/>
      <c r="DE213" s="142"/>
      <c r="DF213" s="142"/>
      <c r="DG213" s="142"/>
      <c r="DH213" s="142"/>
      <c r="DI213" s="234"/>
      <c r="DJ213" s="235"/>
      <c r="DK213" s="158"/>
      <c r="DL213" s="159"/>
      <c r="DM213" s="142"/>
      <c r="DN213" s="142"/>
      <c r="DO213" s="142"/>
      <c r="DP213" s="142"/>
      <c r="DQ213" s="234"/>
      <c r="DR213" s="235"/>
      <c r="DS213" s="158"/>
      <c r="DT213" s="159"/>
      <c r="DU213" s="142"/>
      <c r="DV213" s="142"/>
      <c r="DW213" s="142"/>
      <c r="DX213" s="142"/>
      <c r="DY213" s="234"/>
      <c r="DZ213" s="235"/>
      <c r="EA213" s="158"/>
      <c r="EB213" s="159"/>
      <c r="EC213" s="142"/>
      <c r="ED213" s="142"/>
      <c r="EE213" s="142"/>
      <c r="EF213" s="142"/>
      <c r="EG213" s="234"/>
      <c r="EH213" s="235"/>
      <c r="EI213" s="158"/>
      <c r="EJ213" s="159"/>
      <c r="EK213" s="142"/>
      <c r="EL213" s="142"/>
      <c r="EM213" s="142"/>
      <c r="EN213" s="142"/>
      <c r="EO213" s="234"/>
      <c r="EP213" s="235"/>
      <c r="EQ213" s="158"/>
      <c r="ER213" s="159"/>
      <c r="ES213" s="142"/>
      <c r="ET213" s="142"/>
      <c r="EU213" s="142"/>
      <c r="EV213" s="142"/>
      <c r="EW213" s="234"/>
      <c r="EX213" s="235"/>
      <c r="EY213" s="158"/>
      <c r="EZ213" s="159"/>
      <c r="FA213" s="142"/>
      <c r="FB213" s="142"/>
      <c r="FC213" s="142"/>
      <c r="FD213" s="142"/>
      <c r="FE213" s="234"/>
      <c r="FF213" s="235"/>
      <c r="FG213" s="158"/>
      <c r="FH213" s="159"/>
      <c r="FI213" s="142"/>
      <c r="FJ213" s="142"/>
      <c r="FK213" s="142"/>
      <c r="FL213" s="142"/>
      <c r="FM213" s="234"/>
      <c r="FN213" s="235"/>
      <c r="FO213" s="158"/>
      <c r="FP213" s="159"/>
      <c r="FQ213" s="142"/>
      <c r="FR213" s="142"/>
      <c r="FS213" s="142"/>
      <c r="FT213" s="142"/>
      <c r="FU213" s="234"/>
      <c r="FV213" s="235"/>
      <c r="FW213" s="158"/>
      <c r="FX213" s="159"/>
      <c r="FY213" s="142"/>
      <c r="FZ213" s="142"/>
      <c r="GA213" s="142"/>
      <c r="GB213" s="142"/>
      <c r="GC213" s="234"/>
      <c r="GD213" s="235"/>
      <c r="GE213" s="158"/>
      <c r="GF213" s="159"/>
      <c r="GG213" s="142"/>
      <c r="GH213" s="142"/>
      <c r="GI213" s="142"/>
      <c r="GJ213" s="142"/>
      <c r="GK213" s="234"/>
      <c r="GL213" s="235"/>
      <c r="GM213" s="158"/>
      <c r="GN213" s="159"/>
      <c r="GO213" s="142"/>
      <c r="GP213" s="142"/>
      <c r="GQ213" s="142"/>
      <c r="GR213" s="142"/>
      <c r="GS213" s="234"/>
      <c r="GT213" s="235"/>
      <c r="GU213" s="158"/>
      <c r="GV213" s="159"/>
      <c r="GW213" s="142"/>
      <c r="GX213" s="142"/>
      <c r="GY213" s="142"/>
      <c r="GZ213" s="142"/>
      <c r="HA213" s="234"/>
      <c r="HB213" s="235"/>
      <c r="HC213" s="158"/>
      <c r="HD213" s="159"/>
      <c r="HE213" s="142"/>
      <c r="HF213" s="142"/>
      <c r="HG213" s="142"/>
      <c r="HH213" s="142"/>
      <c r="HI213" s="234"/>
      <c r="HJ213" s="235"/>
      <c r="HK213" s="158"/>
      <c r="HL213" s="159"/>
      <c r="HM213" s="142"/>
      <c r="HN213" s="142"/>
      <c r="HO213" s="142"/>
      <c r="HP213" s="142"/>
      <c r="HQ213" s="234"/>
      <c r="HR213" s="235"/>
      <c r="HS213" s="158"/>
      <c r="HT213" s="159"/>
      <c r="HU213" s="142"/>
      <c r="HV213" s="142"/>
      <c r="HW213" s="142"/>
      <c r="HX213" s="142"/>
      <c r="HY213" s="234"/>
      <c r="HZ213" s="235"/>
      <c r="IA213" s="158"/>
      <c r="IB213" s="159"/>
      <c r="IC213" s="142"/>
      <c r="ID213" s="142"/>
      <c r="IE213" s="142"/>
      <c r="IF213" s="142"/>
      <c r="IG213" s="234"/>
      <c r="IH213" s="235"/>
      <c r="II213" s="158"/>
      <c r="IJ213" s="159"/>
      <c r="IK213" s="142"/>
      <c r="IL213" s="142"/>
      <c r="IM213" s="142"/>
      <c r="IN213" s="142"/>
      <c r="IO213" s="234"/>
      <c r="IP213" s="235"/>
      <c r="IQ213" s="158"/>
      <c r="IR213" s="159"/>
      <c r="IS213" s="142"/>
      <c r="IT213" s="142"/>
      <c r="IU213" s="142"/>
      <c r="IV213" s="142"/>
    </row>
    <row r="214" spans="1:256" ht="33" customHeight="1" x14ac:dyDescent="0.2">
      <c r="A214" s="162"/>
      <c r="B214" s="231"/>
      <c r="C214" s="149" t="s">
        <v>596</v>
      </c>
      <c r="D214" s="15"/>
      <c r="E214" s="150">
        <v>0</v>
      </c>
      <c r="F214" s="150">
        <v>0</v>
      </c>
      <c r="G214" s="150">
        <v>0</v>
      </c>
      <c r="H214" s="152">
        <v>0</v>
      </c>
      <c r="I214" s="5"/>
      <c r="J214" s="236"/>
      <c r="K214" s="158"/>
      <c r="L214" s="159"/>
      <c r="M214" s="142"/>
      <c r="N214" s="142"/>
      <c r="O214" s="142"/>
      <c r="P214" s="142"/>
      <c r="Q214" s="234"/>
      <c r="R214" s="235"/>
      <c r="S214" s="158"/>
      <c r="T214" s="159"/>
      <c r="U214" s="142"/>
      <c r="V214" s="142"/>
      <c r="W214" s="142"/>
      <c r="X214" s="142"/>
      <c r="Y214" s="234"/>
      <c r="Z214" s="235"/>
      <c r="AA214" s="158"/>
      <c r="AB214" s="159"/>
      <c r="AC214" s="142"/>
      <c r="AD214" s="142"/>
      <c r="AE214" s="142"/>
      <c r="AF214" s="142"/>
      <c r="AG214" s="234"/>
      <c r="AH214" s="235"/>
      <c r="AI214" s="158"/>
      <c r="AJ214" s="159"/>
      <c r="AK214" s="142"/>
      <c r="AL214" s="142"/>
      <c r="AM214" s="142"/>
      <c r="AN214" s="142"/>
      <c r="AO214" s="234"/>
      <c r="AP214" s="235"/>
      <c r="AQ214" s="158"/>
      <c r="AR214" s="159"/>
      <c r="AS214" s="142"/>
      <c r="AT214" s="142"/>
      <c r="AU214" s="142"/>
      <c r="AV214" s="142"/>
      <c r="AW214" s="234"/>
      <c r="AX214" s="235"/>
      <c r="AY214" s="158"/>
      <c r="AZ214" s="159"/>
      <c r="BA214" s="142"/>
      <c r="BB214" s="142"/>
      <c r="BC214" s="142"/>
      <c r="BD214" s="142"/>
      <c r="BE214" s="234"/>
      <c r="BF214" s="235"/>
      <c r="BG214" s="158"/>
      <c r="BH214" s="159"/>
      <c r="BI214" s="142"/>
      <c r="BJ214" s="142"/>
      <c r="BK214" s="142"/>
      <c r="BL214" s="142"/>
      <c r="BM214" s="234"/>
      <c r="BN214" s="235"/>
      <c r="BO214" s="158"/>
      <c r="BP214" s="159"/>
      <c r="BQ214" s="142"/>
      <c r="BR214" s="142"/>
      <c r="BS214" s="142"/>
      <c r="BT214" s="142"/>
      <c r="BU214" s="234"/>
      <c r="BV214" s="235"/>
      <c r="BW214" s="158"/>
      <c r="BX214" s="159"/>
      <c r="BY214" s="142"/>
      <c r="BZ214" s="142"/>
      <c r="CA214" s="142"/>
      <c r="CB214" s="142"/>
      <c r="CC214" s="234"/>
      <c r="CD214" s="235"/>
      <c r="CE214" s="158"/>
      <c r="CF214" s="159"/>
      <c r="CG214" s="142"/>
      <c r="CH214" s="142"/>
      <c r="CI214" s="142"/>
      <c r="CJ214" s="142"/>
      <c r="CK214" s="234"/>
      <c r="CL214" s="235"/>
      <c r="CM214" s="158"/>
      <c r="CN214" s="159"/>
      <c r="CO214" s="142"/>
      <c r="CP214" s="142"/>
      <c r="CQ214" s="142"/>
      <c r="CR214" s="142"/>
      <c r="CS214" s="234"/>
      <c r="CT214" s="235"/>
      <c r="CU214" s="158"/>
      <c r="CV214" s="159"/>
      <c r="CW214" s="142"/>
      <c r="CX214" s="142"/>
      <c r="CY214" s="142"/>
      <c r="CZ214" s="142"/>
      <c r="DA214" s="234"/>
      <c r="DB214" s="235"/>
      <c r="DC214" s="158"/>
      <c r="DD214" s="159"/>
      <c r="DE214" s="142"/>
      <c r="DF214" s="142"/>
      <c r="DG214" s="142"/>
      <c r="DH214" s="142"/>
      <c r="DI214" s="234"/>
      <c r="DJ214" s="235"/>
      <c r="DK214" s="158"/>
      <c r="DL214" s="159"/>
      <c r="DM214" s="142"/>
      <c r="DN214" s="142"/>
      <c r="DO214" s="142"/>
      <c r="DP214" s="142"/>
      <c r="DQ214" s="234"/>
      <c r="DR214" s="235"/>
      <c r="DS214" s="158"/>
      <c r="DT214" s="159"/>
      <c r="DU214" s="142"/>
      <c r="DV214" s="142"/>
      <c r="DW214" s="142"/>
      <c r="DX214" s="142"/>
      <c r="DY214" s="234"/>
      <c r="DZ214" s="235"/>
      <c r="EA214" s="158"/>
      <c r="EB214" s="159"/>
      <c r="EC214" s="142"/>
      <c r="ED214" s="142"/>
      <c r="EE214" s="142"/>
      <c r="EF214" s="142"/>
      <c r="EG214" s="234"/>
      <c r="EH214" s="235"/>
      <c r="EI214" s="158"/>
      <c r="EJ214" s="159"/>
      <c r="EK214" s="142"/>
      <c r="EL214" s="142"/>
      <c r="EM214" s="142"/>
      <c r="EN214" s="142"/>
      <c r="EO214" s="234"/>
      <c r="EP214" s="235"/>
      <c r="EQ214" s="158"/>
      <c r="ER214" s="159"/>
      <c r="ES214" s="142"/>
      <c r="ET214" s="142"/>
      <c r="EU214" s="142"/>
      <c r="EV214" s="142"/>
      <c r="EW214" s="234"/>
      <c r="EX214" s="235"/>
      <c r="EY214" s="158"/>
      <c r="EZ214" s="159"/>
      <c r="FA214" s="142"/>
      <c r="FB214" s="142"/>
      <c r="FC214" s="142"/>
      <c r="FD214" s="142"/>
      <c r="FE214" s="234"/>
      <c r="FF214" s="235"/>
      <c r="FG214" s="158"/>
      <c r="FH214" s="159"/>
      <c r="FI214" s="142"/>
      <c r="FJ214" s="142"/>
      <c r="FK214" s="142"/>
      <c r="FL214" s="142"/>
      <c r="FM214" s="234"/>
      <c r="FN214" s="235"/>
      <c r="FO214" s="158"/>
      <c r="FP214" s="159"/>
      <c r="FQ214" s="142"/>
      <c r="FR214" s="142"/>
      <c r="FS214" s="142"/>
      <c r="FT214" s="142"/>
      <c r="FU214" s="234"/>
      <c r="FV214" s="235"/>
      <c r="FW214" s="158"/>
      <c r="FX214" s="159"/>
      <c r="FY214" s="142"/>
      <c r="FZ214" s="142"/>
      <c r="GA214" s="142"/>
      <c r="GB214" s="142"/>
      <c r="GC214" s="234"/>
      <c r="GD214" s="235"/>
      <c r="GE214" s="158"/>
      <c r="GF214" s="159"/>
      <c r="GG214" s="142"/>
      <c r="GH214" s="142"/>
      <c r="GI214" s="142"/>
      <c r="GJ214" s="142"/>
      <c r="GK214" s="234"/>
      <c r="GL214" s="235"/>
      <c r="GM214" s="158"/>
      <c r="GN214" s="159"/>
      <c r="GO214" s="142"/>
      <c r="GP214" s="142"/>
      <c r="GQ214" s="142"/>
      <c r="GR214" s="142"/>
      <c r="GS214" s="234"/>
      <c r="GT214" s="235"/>
      <c r="GU214" s="158"/>
      <c r="GV214" s="159"/>
      <c r="GW214" s="142"/>
      <c r="GX214" s="142"/>
      <c r="GY214" s="142"/>
      <c r="GZ214" s="142"/>
      <c r="HA214" s="234"/>
      <c r="HB214" s="235"/>
      <c r="HC214" s="158"/>
      <c r="HD214" s="159"/>
      <c r="HE214" s="142"/>
      <c r="HF214" s="142"/>
      <c r="HG214" s="142"/>
      <c r="HH214" s="142"/>
      <c r="HI214" s="234"/>
      <c r="HJ214" s="235"/>
      <c r="HK214" s="158"/>
      <c r="HL214" s="159"/>
      <c r="HM214" s="142"/>
      <c r="HN214" s="142"/>
      <c r="HO214" s="142"/>
      <c r="HP214" s="142"/>
      <c r="HQ214" s="234"/>
      <c r="HR214" s="235"/>
      <c r="HS214" s="158"/>
      <c r="HT214" s="159"/>
      <c r="HU214" s="142"/>
      <c r="HV214" s="142"/>
      <c r="HW214" s="142"/>
      <c r="HX214" s="142"/>
      <c r="HY214" s="234"/>
      <c r="HZ214" s="235"/>
      <c r="IA214" s="158"/>
      <c r="IB214" s="159"/>
      <c r="IC214" s="142"/>
      <c r="ID214" s="142"/>
      <c r="IE214" s="142"/>
      <c r="IF214" s="142"/>
      <c r="IG214" s="234"/>
      <c r="IH214" s="235"/>
      <c r="II214" s="158"/>
      <c r="IJ214" s="159"/>
      <c r="IK214" s="142"/>
      <c r="IL214" s="142"/>
      <c r="IM214" s="142"/>
      <c r="IN214" s="142"/>
      <c r="IO214" s="234"/>
      <c r="IP214" s="235"/>
      <c r="IQ214" s="158"/>
      <c r="IR214" s="159"/>
      <c r="IS214" s="142"/>
      <c r="IT214" s="142"/>
      <c r="IU214" s="142"/>
      <c r="IV214" s="142"/>
    </row>
    <row r="215" spans="1:256" ht="19.149999999999999" customHeight="1" x14ac:dyDescent="0.2">
      <c r="A215" s="162"/>
      <c r="B215" s="231"/>
      <c r="C215" s="149" t="s">
        <v>597</v>
      </c>
      <c r="D215" s="15"/>
      <c r="E215" s="150">
        <v>0</v>
      </c>
      <c r="F215" s="150">
        <v>0</v>
      </c>
      <c r="G215" s="150">
        <v>0</v>
      </c>
      <c r="H215" s="152">
        <v>0</v>
      </c>
      <c r="I215" s="5"/>
      <c r="J215" s="236"/>
      <c r="K215" s="158"/>
      <c r="L215" s="159"/>
      <c r="M215" s="142"/>
      <c r="N215" s="142"/>
      <c r="O215" s="142"/>
      <c r="P215" s="142"/>
      <c r="Q215" s="234"/>
      <c r="R215" s="235"/>
      <c r="S215" s="158"/>
      <c r="T215" s="159"/>
      <c r="U215" s="142"/>
      <c r="V215" s="142"/>
      <c r="W215" s="142"/>
      <c r="X215" s="142"/>
      <c r="Y215" s="234"/>
      <c r="Z215" s="235"/>
      <c r="AA215" s="158"/>
      <c r="AB215" s="159"/>
      <c r="AC215" s="142"/>
      <c r="AD215" s="142"/>
      <c r="AE215" s="142"/>
      <c r="AF215" s="142"/>
      <c r="AG215" s="234"/>
      <c r="AH215" s="235"/>
      <c r="AI215" s="158"/>
      <c r="AJ215" s="159"/>
      <c r="AK215" s="142"/>
      <c r="AL215" s="142"/>
      <c r="AM215" s="142"/>
      <c r="AN215" s="142"/>
      <c r="AO215" s="234"/>
      <c r="AP215" s="235"/>
      <c r="AQ215" s="158"/>
      <c r="AR215" s="159"/>
      <c r="AS215" s="142"/>
      <c r="AT215" s="142"/>
      <c r="AU215" s="142"/>
      <c r="AV215" s="142"/>
      <c r="AW215" s="234"/>
      <c r="AX215" s="235"/>
      <c r="AY215" s="158"/>
      <c r="AZ215" s="159"/>
      <c r="BA215" s="142"/>
      <c r="BB215" s="142"/>
      <c r="BC215" s="142"/>
      <c r="BD215" s="142"/>
      <c r="BE215" s="234"/>
      <c r="BF215" s="235"/>
      <c r="BG215" s="158"/>
      <c r="BH215" s="159"/>
      <c r="BI215" s="142"/>
      <c r="BJ215" s="142"/>
      <c r="BK215" s="142"/>
      <c r="BL215" s="142"/>
      <c r="BM215" s="234"/>
      <c r="BN215" s="235"/>
      <c r="BO215" s="158"/>
      <c r="BP215" s="159"/>
      <c r="BQ215" s="142"/>
      <c r="BR215" s="142"/>
      <c r="BS215" s="142"/>
      <c r="BT215" s="142"/>
      <c r="BU215" s="234"/>
      <c r="BV215" s="235"/>
      <c r="BW215" s="158"/>
      <c r="BX215" s="159"/>
      <c r="BY215" s="142"/>
      <c r="BZ215" s="142"/>
      <c r="CA215" s="142"/>
      <c r="CB215" s="142"/>
      <c r="CC215" s="234"/>
      <c r="CD215" s="235"/>
      <c r="CE215" s="158"/>
      <c r="CF215" s="159"/>
      <c r="CG215" s="142"/>
      <c r="CH215" s="142"/>
      <c r="CI215" s="142"/>
      <c r="CJ215" s="142"/>
      <c r="CK215" s="234"/>
      <c r="CL215" s="235"/>
      <c r="CM215" s="158"/>
      <c r="CN215" s="159"/>
      <c r="CO215" s="142"/>
      <c r="CP215" s="142"/>
      <c r="CQ215" s="142"/>
      <c r="CR215" s="142"/>
      <c r="CS215" s="234"/>
      <c r="CT215" s="235"/>
      <c r="CU215" s="158"/>
      <c r="CV215" s="159"/>
      <c r="CW215" s="142"/>
      <c r="CX215" s="142"/>
      <c r="CY215" s="142"/>
      <c r="CZ215" s="142"/>
      <c r="DA215" s="234"/>
      <c r="DB215" s="235"/>
      <c r="DC215" s="158"/>
      <c r="DD215" s="159"/>
      <c r="DE215" s="142"/>
      <c r="DF215" s="142"/>
      <c r="DG215" s="142"/>
      <c r="DH215" s="142"/>
      <c r="DI215" s="234"/>
      <c r="DJ215" s="235"/>
      <c r="DK215" s="158"/>
      <c r="DL215" s="159"/>
      <c r="DM215" s="142"/>
      <c r="DN215" s="142"/>
      <c r="DO215" s="142"/>
      <c r="DP215" s="142"/>
      <c r="DQ215" s="234"/>
      <c r="DR215" s="235"/>
      <c r="DS215" s="158"/>
      <c r="DT215" s="159"/>
      <c r="DU215" s="142"/>
      <c r="DV215" s="142"/>
      <c r="DW215" s="142"/>
      <c r="DX215" s="142"/>
      <c r="DY215" s="234"/>
      <c r="DZ215" s="235"/>
      <c r="EA215" s="158"/>
      <c r="EB215" s="159"/>
      <c r="EC215" s="142"/>
      <c r="ED215" s="142"/>
      <c r="EE215" s="142"/>
      <c r="EF215" s="142"/>
      <c r="EG215" s="234"/>
      <c r="EH215" s="235"/>
      <c r="EI215" s="158"/>
      <c r="EJ215" s="159"/>
      <c r="EK215" s="142"/>
      <c r="EL215" s="142"/>
      <c r="EM215" s="142"/>
      <c r="EN215" s="142"/>
      <c r="EO215" s="234"/>
      <c r="EP215" s="235"/>
      <c r="EQ215" s="158"/>
      <c r="ER215" s="159"/>
      <c r="ES215" s="142"/>
      <c r="ET215" s="142"/>
      <c r="EU215" s="142"/>
      <c r="EV215" s="142"/>
      <c r="EW215" s="234"/>
      <c r="EX215" s="235"/>
      <c r="EY215" s="158"/>
      <c r="EZ215" s="159"/>
      <c r="FA215" s="142"/>
      <c r="FB215" s="142"/>
      <c r="FC215" s="142"/>
      <c r="FD215" s="142"/>
      <c r="FE215" s="234"/>
      <c r="FF215" s="235"/>
      <c r="FG215" s="158"/>
      <c r="FH215" s="159"/>
      <c r="FI215" s="142"/>
      <c r="FJ215" s="142"/>
      <c r="FK215" s="142"/>
      <c r="FL215" s="142"/>
      <c r="FM215" s="234"/>
      <c r="FN215" s="235"/>
      <c r="FO215" s="158"/>
      <c r="FP215" s="159"/>
      <c r="FQ215" s="142"/>
      <c r="FR215" s="142"/>
      <c r="FS215" s="142"/>
      <c r="FT215" s="142"/>
      <c r="FU215" s="234"/>
      <c r="FV215" s="235"/>
      <c r="FW215" s="158"/>
      <c r="FX215" s="159"/>
      <c r="FY215" s="142"/>
      <c r="FZ215" s="142"/>
      <c r="GA215" s="142"/>
      <c r="GB215" s="142"/>
      <c r="GC215" s="234"/>
      <c r="GD215" s="235"/>
      <c r="GE215" s="158"/>
      <c r="GF215" s="159"/>
      <c r="GG215" s="142"/>
      <c r="GH215" s="142"/>
      <c r="GI215" s="142"/>
      <c r="GJ215" s="142"/>
      <c r="GK215" s="234"/>
      <c r="GL215" s="235"/>
      <c r="GM215" s="158"/>
      <c r="GN215" s="159"/>
      <c r="GO215" s="142"/>
      <c r="GP215" s="142"/>
      <c r="GQ215" s="142"/>
      <c r="GR215" s="142"/>
      <c r="GS215" s="234"/>
      <c r="GT215" s="235"/>
      <c r="GU215" s="158"/>
      <c r="GV215" s="159"/>
      <c r="GW215" s="142"/>
      <c r="GX215" s="142"/>
      <c r="GY215" s="142"/>
      <c r="GZ215" s="142"/>
      <c r="HA215" s="234"/>
      <c r="HB215" s="235"/>
      <c r="HC215" s="158"/>
      <c r="HD215" s="159"/>
      <c r="HE215" s="142"/>
      <c r="HF215" s="142"/>
      <c r="HG215" s="142"/>
      <c r="HH215" s="142"/>
      <c r="HI215" s="234"/>
      <c r="HJ215" s="235"/>
      <c r="HK215" s="158"/>
      <c r="HL215" s="159"/>
      <c r="HM215" s="142"/>
      <c r="HN215" s="142"/>
      <c r="HO215" s="142"/>
      <c r="HP215" s="142"/>
      <c r="HQ215" s="234"/>
      <c r="HR215" s="235"/>
      <c r="HS215" s="158"/>
      <c r="HT215" s="159"/>
      <c r="HU215" s="142"/>
      <c r="HV215" s="142"/>
      <c r="HW215" s="142"/>
      <c r="HX215" s="142"/>
      <c r="HY215" s="234"/>
      <c r="HZ215" s="235"/>
      <c r="IA215" s="158"/>
      <c r="IB215" s="159"/>
      <c r="IC215" s="142"/>
      <c r="ID215" s="142"/>
      <c r="IE215" s="142"/>
      <c r="IF215" s="142"/>
      <c r="IG215" s="234"/>
      <c r="IH215" s="235"/>
      <c r="II215" s="158"/>
      <c r="IJ215" s="159"/>
      <c r="IK215" s="142"/>
      <c r="IL215" s="142"/>
      <c r="IM215" s="142"/>
      <c r="IN215" s="142"/>
      <c r="IO215" s="234"/>
      <c r="IP215" s="235"/>
      <c r="IQ215" s="158"/>
      <c r="IR215" s="159"/>
      <c r="IS215" s="142"/>
      <c r="IT215" s="142"/>
      <c r="IU215" s="142"/>
      <c r="IV215" s="142"/>
    </row>
    <row r="216" spans="1:256" ht="28.9" customHeight="1" x14ac:dyDescent="0.2">
      <c r="A216" s="162"/>
      <c r="B216" s="231"/>
      <c r="C216" s="149" t="s">
        <v>591</v>
      </c>
      <c r="D216" s="15"/>
      <c r="E216" s="150"/>
      <c r="F216" s="150">
        <v>0</v>
      </c>
      <c r="G216" s="150">
        <v>0</v>
      </c>
      <c r="H216" s="152">
        <v>0</v>
      </c>
      <c r="I216" s="5"/>
      <c r="J216" s="236"/>
      <c r="K216" s="158"/>
      <c r="L216" s="159"/>
      <c r="M216" s="142"/>
      <c r="N216" s="142"/>
      <c r="O216" s="142"/>
      <c r="P216" s="142"/>
      <c r="Q216" s="234"/>
      <c r="R216" s="235"/>
      <c r="S216" s="158"/>
      <c r="T216" s="159"/>
      <c r="U216" s="142"/>
      <c r="V216" s="142"/>
      <c r="W216" s="142"/>
      <c r="X216" s="142"/>
      <c r="Y216" s="234"/>
      <c r="Z216" s="235"/>
      <c r="AA216" s="158"/>
      <c r="AB216" s="159"/>
      <c r="AC216" s="142"/>
      <c r="AD216" s="142"/>
      <c r="AE216" s="142"/>
      <c r="AF216" s="142"/>
      <c r="AG216" s="234"/>
      <c r="AH216" s="235"/>
      <c r="AI216" s="158"/>
      <c r="AJ216" s="159"/>
      <c r="AK216" s="142"/>
      <c r="AL216" s="142"/>
      <c r="AM216" s="142"/>
      <c r="AN216" s="142"/>
      <c r="AO216" s="234"/>
      <c r="AP216" s="235"/>
      <c r="AQ216" s="158"/>
      <c r="AR216" s="159"/>
      <c r="AS216" s="142"/>
      <c r="AT216" s="142"/>
      <c r="AU216" s="142"/>
      <c r="AV216" s="142"/>
      <c r="AW216" s="234"/>
      <c r="AX216" s="235"/>
      <c r="AY216" s="158"/>
      <c r="AZ216" s="159"/>
      <c r="BA216" s="142"/>
      <c r="BB216" s="142"/>
      <c r="BC216" s="142"/>
      <c r="BD216" s="142"/>
      <c r="BE216" s="234"/>
      <c r="BF216" s="235"/>
      <c r="BG216" s="158"/>
      <c r="BH216" s="159"/>
      <c r="BI216" s="142"/>
      <c r="BJ216" s="142"/>
      <c r="BK216" s="142"/>
      <c r="BL216" s="142"/>
      <c r="BM216" s="234"/>
      <c r="BN216" s="235"/>
      <c r="BO216" s="158"/>
      <c r="BP216" s="159"/>
      <c r="BQ216" s="142"/>
      <c r="BR216" s="142"/>
      <c r="BS216" s="142"/>
      <c r="BT216" s="142"/>
      <c r="BU216" s="234"/>
      <c r="BV216" s="235"/>
      <c r="BW216" s="158"/>
      <c r="BX216" s="159"/>
      <c r="BY216" s="142"/>
      <c r="BZ216" s="142"/>
      <c r="CA216" s="142"/>
      <c r="CB216" s="142"/>
      <c r="CC216" s="234"/>
      <c r="CD216" s="235"/>
      <c r="CE216" s="158"/>
      <c r="CF216" s="159"/>
      <c r="CG216" s="142"/>
      <c r="CH216" s="142"/>
      <c r="CI216" s="142"/>
      <c r="CJ216" s="142"/>
      <c r="CK216" s="234"/>
      <c r="CL216" s="235"/>
      <c r="CM216" s="158"/>
      <c r="CN216" s="159"/>
      <c r="CO216" s="142"/>
      <c r="CP216" s="142"/>
      <c r="CQ216" s="142"/>
      <c r="CR216" s="142"/>
      <c r="CS216" s="234"/>
      <c r="CT216" s="235"/>
      <c r="CU216" s="158"/>
      <c r="CV216" s="159"/>
      <c r="CW216" s="142"/>
      <c r="CX216" s="142"/>
      <c r="CY216" s="142"/>
      <c r="CZ216" s="142"/>
      <c r="DA216" s="234"/>
      <c r="DB216" s="235"/>
      <c r="DC216" s="158"/>
      <c r="DD216" s="159"/>
      <c r="DE216" s="142"/>
      <c r="DF216" s="142"/>
      <c r="DG216" s="142"/>
      <c r="DH216" s="142"/>
      <c r="DI216" s="234"/>
      <c r="DJ216" s="235"/>
      <c r="DK216" s="158"/>
      <c r="DL216" s="159"/>
      <c r="DM216" s="142"/>
      <c r="DN216" s="142"/>
      <c r="DO216" s="142"/>
      <c r="DP216" s="142"/>
      <c r="DQ216" s="234"/>
      <c r="DR216" s="235"/>
      <c r="DS216" s="158"/>
      <c r="DT216" s="159"/>
      <c r="DU216" s="142"/>
      <c r="DV216" s="142"/>
      <c r="DW216" s="142"/>
      <c r="DX216" s="142"/>
      <c r="DY216" s="234"/>
      <c r="DZ216" s="235"/>
      <c r="EA216" s="158"/>
      <c r="EB216" s="159"/>
      <c r="EC216" s="142"/>
      <c r="ED216" s="142"/>
      <c r="EE216" s="142"/>
      <c r="EF216" s="142"/>
      <c r="EG216" s="234"/>
      <c r="EH216" s="235"/>
      <c r="EI216" s="158"/>
      <c r="EJ216" s="159"/>
      <c r="EK216" s="142"/>
      <c r="EL216" s="142"/>
      <c r="EM216" s="142"/>
      <c r="EN216" s="142"/>
      <c r="EO216" s="234"/>
      <c r="EP216" s="235"/>
      <c r="EQ216" s="158"/>
      <c r="ER216" s="159"/>
      <c r="ES216" s="142"/>
      <c r="ET216" s="142"/>
      <c r="EU216" s="142"/>
      <c r="EV216" s="142"/>
      <c r="EW216" s="234"/>
      <c r="EX216" s="235"/>
      <c r="EY216" s="158"/>
      <c r="EZ216" s="159"/>
      <c r="FA216" s="142"/>
      <c r="FB216" s="142"/>
      <c r="FC216" s="142"/>
      <c r="FD216" s="142"/>
      <c r="FE216" s="234"/>
      <c r="FF216" s="235"/>
      <c r="FG216" s="158"/>
      <c r="FH216" s="159"/>
      <c r="FI216" s="142"/>
      <c r="FJ216" s="142"/>
      <c r="FK216" s="142"/>
      <c r="FL216" s="142"/>
      <c r="FM216" s="234"/>
      <c r="FN216" s="235"/>
      <c r="FO216" s="158"/>
      <c r="FP216" s="159"/>
      <c r="FQ216" s="142"/>
      <c r="FR216" s="142"/>
      <c r="FS216" s="142"/>
      <c r="FT216" s="142"/>
      <c r="FU216" s="234"/>
      <c r="FV216" s="235"/>
      <c r="FW216" s="158"/>
      <c r="FX216" s="159"/>
      <c r="FY216" s="142"/>
      <c r="FZ216" s="142"/>
      <c r="GA216" s="142"/>
      <c r="GB216" s="142"/>
      <c r="GC216" s="234"/>
      <c r="GD216" s="235"/>
      <c r="GE216" s="158"/>
      <c r="GF216" s="159"/>
      <c r="GG216" s="142"/>
      <c r="GH216" s="142"/>
      <c r="GI216" s="142"/>
      <c r="GJ216" s="142"/>
      <c r="GK216" s="234"/>
      <c r="GL216" s="235"/>
      <c r="GM216" s="158"/>
      <c r="GN216" s="159"/>
      <c r="GO216" s="142"/>
      <c r="GP216" s="142"/>
      <c r="GQ216" s="142"/>
      <c r="GR216" s="142"/>
      <c r="GS216" s="234"/>
      <c r="GT216" s="235"/>
      <c r="GU216" s="158"/>
      <c r="GV216" s="159"/>
      <c r="GW216" s="142"/>
      <c r="GX216" s="142"/>
      <c r="GY216" s="142"/>
      <c r="GZ216" s="142"/>
      <c r="HA216" s="234"/>
      <c r="HB216" s="235"/>
      <c r="HC216" s="158"/>
      <c r="HD216" s="159"/>
      <c r="HE216" s="142"/>
      <c r="HF216" s="142"/>
      <c r="HG216" s="142"/>
      <c r="HH216" s="142"/>
      <c r="HI216" s="234"/>
      <c r="HJ216" s="235"/>
      <c r="HK216" s="158"/>
      <c r="HL216" s="159"/>
      <c r="HM216" s="142"/>
      <c r="HN216" s="142"/>
      <c r="HO216" s="142"/>
      <c r="HP216" s="142"/>
      <c r="HQ216" s="234"/>
      <c r="HR216" s="235"/>
      <c r="HS216" s="158"/>
      <c r="HT216" s="159"/>
      <c r="HU216" s="142"/>
      <c r="HV216" s="142"/>
      <c r="HW216" s="142"/>
      <c r="HX216" s="142"/>
      <c r="HY216" s="234"/>
      <c r="HZ216" s="235"/>
      <c r="IA216" s="158"/>
      <c r="IB216" s="159"/>
      <c r="IC216" s="142"/>
      <c r="ID216" s="142"/>
      <c r="IE216" s="142"/>
      <c r="IF216" s="142"/>
      <c r="IG216" s="234"/>
      <c r="IH216" s="235"/>
      <c r="II216" s="158"/>
      <c r="IJ216" s="159"/>
      <c r="IK216" s="142"/>
      <c r="IL216" s="142"/>
      <c r="IM216" s="142"/>
      <c r="IN216" s="142"/>
      <c r="IO216" s="234"/>
      <c r="IP216" s="235"/>
      <c r="IQ216" s="158"/>
      <c r="IR216" s="159"/>
      <c r="IS216" s="142"/>
      <c r="IT216" s="142"/>
      <c r="IU216" s="142"/>
      <c r="IV216" s="142"/>
    </row>
    <row r="217" spans="1:256" ht="15" customHeight="1" x14ac:dyDescent="0.2">
      <c r="A217" s="162" t="s">
        <v>630</v>
      </c>
      <c r="B217" s="231" t="s">
        <v>631</v>
      </c>
      <c r="C217" s="149" t="s">
        <v>587</v>
      </c>
      <c r="D217" s="7"/>
      <c r="E217" s="150">
        <f>E219+E220</f>
        <v>100000</v>
      </c>
      <c r="F217" s="150">
        <f>F218+F219+F220</f>
        <v>176467.85200000001</v>
      </c>
      <c r="G217" s="150">
        <f>G218+G219+G220</f>
        <v>176467.85200000001</v>
      </c>
      <c r="H217" s="150">
        <f>H218+H219+H220</f>
        <v>176467.85200000001</v>
      </c>
    </row>
    <row r="218" spans="1:256" x14ac:dyDescent="0.2">
      <c r="A218" s="162"/>
      <c r="B218" s="231"/>
      <c r="C218" s="149" t="s">
        <v>588</v>
      </c>
      <c r="D218" s="7"/>
      <c r="E218" s="150">
        <v>0</v>
      </c>
      <c r="F218" s="150">
        <v>0</v>
      </c>
      <c r="G218" s="150">
        <v>0</v>
      </c>
      <c r="H218" s="150">
        <v>0</v>
      </c>
    </row>
    <row r="219" spans="1:256" x14ac:dyDescent="0.2">
      <c r="A219" s="162"/>
      <c r="B219" s="231"/>
      <c r="C219" s="149" t="s">
        <v>589</v>
      </c>
      <c r="D219" s="7">
        <v>822</v>
      </c>
      <c r="E219" s="150">
        <v>20000</v>
      </c>
      <c r="F219" s="150">
        <v>15927.75</v>
      </c>
      <c r="G219" s="150">
        <v>15927.75</v>
      </c>
      <c r="H219" s="150">
        <v>15927.75</v>
      </c>
    </row>
    <row r="220" spans="1:256" x14ac:dyDescent="0.2">
      <c r="A220" s="162"/>
      <c r="B220" s="231"/>
      <c r="C220" s="149" t="s">
        <v>589</v>
      </c>
      <c r="D220" s="15" t="s">
        <v>602</v>
      </c>
      <c r="E220" s="150">
        <v>80000</v>
      </c>
      <c r="F220" s="150">
        <v>160540.10200000001</v>
      </c>
      <c r="G220" s="150">
        <v>160540.10200000001</v>
      </c>
      <c r="H220" s="150">
        <v>160540.10200000001</v>
      </c>
    </row>
    <row r="221" spans="1:256" x14ac:dyDescent="0.2">
      <c r="A221" s="162"/>
      <c r="B221" s="231"/>
      <c r="C221" s="149" t="s">
        <v>590</v>
      </c>
      <c r="D221" s="15"/>
      <c r="E221" s="150">
        <v>0</v>
      </c>
      <c r="F221" s="150">
        <v>0</v>
      </c>
      <c r="G221" s="150">
        <v>0</v>
      </c>
      <c r="H221" s="152">
        <v>0</v>
      </c>
    </row>
    <row r="222" spans="1:256" ht="30" x14ac:dyDescent="0.2">
      <c r="A222" s="162"/>
      <c r="B222" s="231"/>
      <c r="C222" s="149" t="s">
        <v>596</v>
      </c>
      <c r="D222" s="15"/>
      <c r="E222" s="150">
        <v>0</v>
      </c>
      <c r="F222" s="150">
        <v>0</v>
      </c>
      <c r="G222" s="150">
        <v>0</v>
      </c>
      <c r="H222" s="152">
        <v>0</v>
      </c>
    </row>
    <row r="223" spans="1:256" ht="16.149999999999999" customHeight="1" x14ac:dyDescent="0.2">
      <c r="A223" s="162"/>
      <c r="B223" s="231"/>
      <c r="C223" s="149" t="s">
        <v>597</v>
      </c>
      <c r="D223" s="15"/>
      <c r="E223" s="150">
        <v>0</v>
      </c>
      <c r="F223" s="150">
        <v>0</v>
      </c>
      <c r="G223" s="150">
        <v>0</v>
      </c>
      <c r="H223" s="152">
        <v>0</v>
      </c>
    </row>
    <row r="224" spans="1:256" ht="63.75" customHeight="1" x14ac:dyDescent="0.2">
      <c r="A224" s="162"/>
      <c r="B224" s="231"/>
      <c r="C224" s="149" t="s">
        <v>591</v>
      </c>
      <c r="D224" s="15"/>
      <c r="E224" s="150">
        <v>0</v>
      </c>
      <c r="F224" s="150">
        <v>0</v>
      </c>
      <c r="G224" s="150">
        <f>'[1]10'!D562</f>
        <v>0</v>
      </c>
      <c r="H224" s="152">
        <f>'[1]10'!E562</f>
        <v>0</v>
      </c>
    </row>
    <row r="225" spans="1:9" ht="21.6" customHeight="1" x14ac:dyDescent="0.2">
      <c r="A225" s="162" t="s">
        <v>632</v>
      </c>
      <c r="B225" s="163" t="s">
        <v>633</v>
      </c>
      <c r="C225" s="149" t="s">
        <v>587</v>
      </c>
      <c r="D225" s="15" t="s">
        <v>629</v>
      </c>
      <c r="E225" s="150">
        <f>E227+E226</f>
        <v>369993.80000000005</v>
      </c>
      <c r="F225" s="156">
        <f>SUM(F226:F230)</f>
        <v>369465.7</v>
      </c>
      <c r="G225" s="156">
        <f>SUM(G226:G230)</f>
        <v>322832.86637</v>
      </c>
      <c r="H225" s="156">
        <f>SUM(H226:H230)</f>
        <v>319290.58699000004</v>
      </c>
      <c r="I225" s="142"/>
    </row>
    <row r="226" spans="1:9" ht="17.45" customHeight="1" x14ac:dyDescent="0.2">
      <c r="A226" s="162"/>
      <c r="B226" s="163"/>
      <c r="C226" s="149" t="s">
        <v>588</v>
      </c>
      <c r="D226" s="15"/>
      <c r="E226" s="65">
        <v>13858.4</v>
      </c>
      <c r="F226" s="156">
        <v>13858.4</v>
      </c>
      <c r="G226" s="156">
        <v>13858.4</v>
      </c>
      <c r="H226" s="156">
        <v>13858.4</v>
      </c>
    </row>
    <row r="227" spans="1:9" ht="16.149999999999999" customHeight="1" x14ac:dyDescent="0.2">
      <c r="A227" s="162"/>
      <c r="B227" s="163"/>
      <c r="C227" s="149" t="s">
        <v>589</v>
      </c>
      <c r="D227" s="15" t="s">
        <v>629</v>
      </c>
      <c r="E227" s="65">
        <v>356135.4</v>
      </c>
      <c r="F227" s="156">
        <v>355607.3</v>
      </c>
      <c r="G227" s="156">
        <v>308974.46636999998</v>
      </c>
      <c r="H227" s="156">
        <v>305432.18699000002</v>
      </c>
    </row>
    <row r="228" spans="1:9" ht="15.6" customHeight="1" x14ac:dyDescent="0.2">
      <c r="A228" s="162"/>
      <c r="B228" s="163"/>
      <c r="C228" s="149" t="s">
        <v>590</v>
      </c>
      <c r="D228" s="15"/>
      <c r="E228" s="150">
        <v>0</v>
      </c>
      <c r="F228" s="150">
        <v>0</v>
      </c>
      <c r="G228" s="150">
        <v>0</v>
      </c>
      <c r="H228" s="152">
        <v>0</v>
      </c>
    </row>
    <row r="229" spans="1:9" ht="29.45" customHeight="1" x14ac:dyDescent="0.2">
      <c r="A229" s="162"/>
      <c r="B229" s="163"/>
      <c r="C229" s="149" t="s">
        <v>596</v>
      </c>
      <c r="D229" s="15"/>
      <c r="E229" s="150">
        <v>0</v>
      </c>
      <c r="F229" s="150">
        <v>0</v>
      </c>
      <c r="G229" s="150">
        <v>0</v>
      </c>
      <c r="H229" s="152">
        <v>0</v>
      </c>
    </row>
    <row r="230" spans="1:9" ht="15.6" customHeight="1" x14ac:dyDescent="0.2">
      <c r="A230" s="162"/>
      <c r="B230" s="163"/>
      <c r="C230" s="149" t="s">
        <v>597</v>
      </c>
      <c r="D230" s="15"/>
      <c r="E230" s="150">
        <v>0</v>
      </c>
      <c r="F230" s="150">
        <v>0</v>
      </c>
      <c r="G230" s="150">
        <v>0</v>
      </c>
      <c r="H230" s="152">
        <v>0</v>
      </c>
    </row>
    <row r="231" spans="1:9" ht="69.599999999999994" customHeight="1" x14ac:dyDescent="0.2">
      <c r="A231" s="162"/>
      <c r="B231" s="163"/>
      <c r="C231" s="149" t="s">
        <v>591</v>
      </c>
      <c r="D231" s="15"/>
      <c r="E231" s="150">
        <v>0</v>
      </c>
      <c r="F231" s="150">
        <v>0</v>
      </c>
      <c r="G231" s="150">
        <v>0</v>
      </c>
      <c r="H231" s="152">
        <v>0</v>
      </c>
    </row>
    <row r="232" spans="1:9" ht="16.149999999999999" customHeight="1" x14ac:dyDescent="0.2">
      <c r="A232" s="162" t="s">
        <v>620</v>
      </c>
      <c r="B232" s="163" t="s">
        <v>634</v>
      </c>
      <c r="C232" s="149" t="s">
        <v>587</v>
      </c>
      <c r="D232" s="15" t="s">
        <v>629</v>
      </c>
      <c r="E232" s="150">
        <f>E234</f>
        <v>10000</v>
      </c>
      <c r="F232" s="156">
        <f>F233+F234+F235+F236+F237+F238</f>
        <v>14072.25</v>
      </c>
      <c r="G232" s="156">
        <f>G233+G234+G235+G236+G237+G238</f>
        <v>13253.109</v>
      </c>
      <c r="H232" s="156">
        <f>H233+H234+H235+H236+H237+H238</f>
        <v>13253.109</v>
      </c>
    </row>
    <row r="233" spans="1:9" ht="17.45" customHeight="1" x14ac:dyDescent="0.2">
      <c r="A233" s="162"/>
      <c r="B233" s="163"/>
      <c r="C233" s="149" t="s">
        <v>588</v>
      </c>
      <c r="D233" s="15"/>
      <c r="E233" s="150">
        <v>0</v>
      </c>
      <c r="F233" s="156">
        <v>0</v>
      </c>
      <c r="G233" s="156">
        <v>0</v>
      </c>
      <c r="H233" s="156">
        <v>0</v>
      </c>
    </row>
    <row r="234" spans="1:9" ht="15.6" customHeight="1" x14ac:dyDescent="0.2">
      <c r="A234" s="162"/>
      <c r="B234" s="163"/>
      <c r="C234" s="149" t="s">
        <v>589</v>
      </c>
      <c r="D234" s="15" t="s">
        <v>629</v>
      </c>
      <c r="E234" s="150">
        <v>10000</v>
      </c>
      <c r="F234" s="156">
        <v>14072.25</v>
      </c>
      <c r="G234" s="156">
        <v>13253.109</v>
      </c>
      <c r="H234" s="156">
        <f>G234</f>
        <v>13253.109</v>
      </c>
      <c r="I234" s="26"/>
    </row>
    <row r="235" spans="1:9" ht="16.149999999999999" customHeight="1" x14ac:dyDescent="0.2">
      <c r="A235" s="162"/>
      <c r="B235" s="163"/>
      <c r="C235" s="149" t="s">
        <v>590</v>
      </c>
      <c r="D235" s="15"/>
      <c r="E235" s="150">
        <v>0</v>
      </c>
      <c r="F235" s="150">
        <v>0</v>
      </c>
      <c r="G235" s="150">
        <v>0</v>
      </c>
      <c r="H235" s="152">
        <v>0</v>
      </c>
    </row>
    <row r="236" spans="1:9" ht="28.9" customHeight="1" x14ac:dyDescent="0.2">
      <c r="A236" s="162"/>
      <c r="B236" s="163"/>
      <c r="C236" s="149" t="s">
        <v>596</v>
      </c>
      <c r="D236" s="15"/>
      <c r="E236" s="150">
        <v>0</v>
      </c>
      <c r="F236" s="150">
        <v>0</v>
      </c>
      <c r="G236" s="150">
        <v>0</v>
      </c>
      <c r="H236" s="152">
        <v>0</v>
      </c>
    </row>
    <row r="237" spans="1:9" ht="16.899999999999999" customHeight="1" x14ac:dyDescent="0.2">
      <c r="A237" s="162"/>
      <c r="B237" s="163"/>
      <c r="C237" s="149" t="s">
        <v>597</v>
      </c>
      <c r="D237" s="15"/>
      <c r="E237" s="150">
        <v>0</v>
      </c>
      <c r="F237" s="150">
        <v>0</v>
      </c>
      <c r="G237" s="150">
        <v>0</v>
      </c>
      <c r="H237" s="152">
        <v>0</v>
      </c>
    </row>
    <row r="238" spans="1:9" ht="85.15" customHeight="1" x14ac:dyDescent="0.2">
      <c r="A238" s="162"/>
      <c r="B238" s="163"/>
      <c r="C238" s="149" t="s">
        <v>591</v>
      </c>
      <c r="D238" s="15"/>
      <c r="E238" s="150">
        <v>0</v>
      </c>
      <c r="F238" s="150">
        <v>0</v>
      </c>
      <c r="G238" s="150">
        <v>0</v>
      </c>
      <c r="H238" s="152">
        <v>0</v>
      </c>
    </row>
    <row r="239" spans="1:9" ht="15" customHeight="1" x14ac:dyDescent="0.2">
      <c r="A239" s="162" t="s">
        <v>635</v>
      </c>
      <c r="B239" s="231" t="s">
        <v>96</v>
      </c>
      <c r="C239" s="149" t="s">
        <v>587</v>
      </c>
      <c r="D239" s="7">
        <v>812</v>
      </c>
      <c r="E239" s="150">
        <f>E240+E241+E242+E243+E244+E245</f>
        <v>504992.66067000001</v>
      </c>
      <c r="F239" s="150">
        <f>F241+F242+F244</f>
        <v>980246.20739</v>
      </c>
      <c r="G239" s="150">
        <f>G241+G242+G244</f>
        <v>818805.23940999992</v>
      </c>
      <c r="H239" s="150">
        <f>H241+H242+H244</f>
        <v>818805.23940999992</v>
      </c>
    </row>
    <row r="240" spans="1:9" x14ac:dyDescent="0.2">
      <c r="A240" s="162"/>
      <c r="B240" s="231"/>
      <c r="C240" s="149" t="s">
        <v>588</v>
      </c>
      <c r="D240" s="15"/>
      <c r="E240" s="150">
        <f t="shared" ref="E240:E245" si="31">E247</f>
        <v>0</v>
      </c>
      <c r="F240" s="150"/>
      <c r="G240" s="150"/>
      <c r="H240" s="152"/>
    </row>
    <row r="241" spans="1:8" x14ac:dyDescent="0.2">
      <c r="A241" s="162"/>
      <c r="B241" s="231"/>
      <c r="C241" s="149" t="s">
        <v>589</v>
      </c>
      <c r="D241" s="15"/>
      <c r="E241" s="150">
        <f t="shared" si="31"/>
        <v>319410.71612</v>
      </c>
      <c r="F241" s="150">
        <f t="shared" ref="F241:F244" si="32">F248</f>
        <v>179512.26525</v>
      </c>
      <c r="G241" s="150">
        <f t="shared" ref="G241:G244" si="33">G248</f>
        <v>160532.15753999999</v>
      </c>
      <c r="H241" s="150">
        <f t="shared" ref="H241:H244" si="34">H248</f>
        <v>160532.15753999999</v>
      </c>
    </row>
    <row r="242" spans="1:8" x14ac:dyDescent="0.2">
      <c r="A242" s="162"/>
      <c r="B242" s="231"/>
      <c r="C242" s="149" t="s">
        <v>590</v>
      </c>
      <c r="D242" s="15"/>
      <c r="E242" s="150">
        <f t="shared" si="31"/>
        <v>2175.4752600000002</v>
      </c>
      <c r="F242" s="150">
        <f t="shared" si="32"/>
        <v>2342.4011500000001</v>
      </c>
      <c r="G242" s="150">
        <f t="shared" si="33"/>
        <v>2342.4011500000001</v>
      </c>
      <c r="H242" s="150">
        <f t="shared" si="34"/>
        <v>2342.4011500000001</v>
      </c>
    </row>
    <row r="243" spans="1:8" ht="30" x14ac:dyDescent="0.2">
      <c r="A243" s="162"/>
      <c r="B243" s="231"/>
      <c r="C243" s="149" t="s">
        <v>596</v>
      </c>
      <c r="D243" s="15"/>
      <c r="E243" s="150">
        <f t="shared" si="31"/>
        <v>0</v>
      </c>
      <c r="F243" s="150">
        <f t="shared" si="32"/>
        <v>0</v>
      </c>
      <c r="G243" s="150">
        <f t="shared" si="33"/>
        <v>0</v>
      </c>
      <c r="H243" s="150">
        <f t="shared" si="34"/>
        <v>0</v>
      </c>
    </row>
    <row r="244" spans="1:8" ht="19.149999999999999" customHeight="1" x14ac:dyDescent="0.2">
      <c r="A244" s="162"/>
      <c r="B244" s="231"/>
      <c r="C244" s="149" t="s">
        <v>597</v>
      </c>
      <c r="D244" s="15"/>
      <c r="E244" s="150">
        <f t="shared" si="31"/>
        <v>183406.46929000001</v>
      </c>
      <c r="F244" s="150">
        <f t="shared" si="32"/>
        <v>798391.54099000001</v>
      </c>
      <c r="G244" s="150">
        <f t="shared" si="33"/>
        <v>655930.68071999995</v>
      </c>
      <c r="H244" s="150">
        <f t="shared" si="34"/>
        <v>655930.68071999995</v>
      </c>
    </row>
    <row r="245" spans="1:8" ht="31.15" customHeight="1" x14ac:dyDescent="0.2">
      <c r="A245" s="162"/>
      <c r="B245" s="231"/>
      <c r="C245" s="149" t="s">
        <v>591</v>
      </c>
      <c r="D245" s="15"/>
      <c r="E245" s="150">
        <f t="shared" si="31"/>
        <v>0</v>
      </c>
      <c r="F245" s="150">
        <v>0</v>
      </c>
      <c r="G245" s="150">
        <v>0</v>
      </c>
      <c r="H245" s="150">
        <v>0</v>
      </c>
    </row>
    <row r="246" spans="1:8" ht="15" customHeight="1" x14ac:dyDescent="0.2">
      <c r="A246" s="162" t="s">
        <v>636</v>
      </c>
      <c r="B246" s="231" t="s">
        <v>277</v>
      </c>
      <c r="C246" s="149" t="s">
        <v>587</v>
      </c>
      <c r="D246" s="7">
        <v>812</v>
      </c>
      <c r="E246" s="150">
        <f>E247+E248+E249+E250+E251+E252</f>
        <v>504992.66067000001</v>
      </c>
      <c r="F246" s="150">
        <f>F247+F248+F249+F250+F251+F252</f>
        <v>980246.20739</v>
      </c>
      <c r="G246" s="150">
        <f>G247+G248+G249+G250+G251+G252</f>
        <v>818805.23940999992</v>
      </c>
      <c r="H246" s="150">
        <f>H247+H248+H249+H250+H251+H252</f>
        <v>818805.23940999992</v>
      </c>
    </row>
    <row r="247" spans="1:8" x14ac:dyDescent="0.2">
      <c r="A247" s="162"/>
      <c r="B247" s="231"/>
      <c r="C247" s="149" t="s">
        <v>588</v>
      </c>
      <c r="D247" s="15"/>
      <c r="E247" s="150">
        <f t="shared" ref="E247:E252" si="35">E254</f>
        <v>0</v>
      </c>
      <c r="F247" s="150">
        <f t="shared" ref="F247:F251" si="36">F254</f>
        <v>0</v>
      </c>
      <c r="G247" s="150">
        <f t="shared" ref="G247:G251" si="37">G254</f>
        <v>0</v>
      </c>
      <c r="H247" s="150">
        <f t="shared" ref="H247:H251" si="38">H254</f>
        <v>0</v>
      </c>
    </row>
    <row r="248" spans="1:8" x14ac:dyDescent="0.2">
      <c r="A248" s="162"/>
      <c r="B248" s="231"/>
      <c r="C248" s="149" t="s">
        <v>589</v>
      </c>
      <c r="D248" s="15"/>
      <c r="E248" s="150">
        <f t="shared" si="35"/>
        <v>319410.71612</v>
      </c>
      <c r="F248" s="150">
        <f t="shared" si="36"/>
        <v>179512.26525</v>
      </c>
      <c r="G248" s="150">
        <f t="shared" si="37"/>
        <v>160532.15753999999</v>
      </c>
      <c r="H248" s="150">
        <f t="shared" si="38"/>
        <v>160532.15753999999</v>
      </c>
    </row>
    <row r="249" spans="1:8" x14ac:dyDescent="0.2">
      <c r="A249" s="162"/>
      <c r="B249" s="231"/>
      <c r="C249" s="149" t="s">
        <v>590</v>
      </c>
      <c r="D249" s="15"/>
      <c r="E249" s="150">
        <f t="shared" si="35"/>
        <v>2175.4752600000002</v>
      </c>
      <c r="F249" s="150">
        <f t="shared" si="36"/>
        <v>2342.4011500000001</v>
      </c>
      <c r="G249" s="150">
        <f t="shared" si="37"/>
        <v>2342.4011500000001</v>
      </c>
      <c r="H249" s="150">
        <f t="shared" si="38"/>
        <v>2342.4011500000001</v>
      </c>
    </row>
    <row r="250" spans="1:8" ht="30" x14ac:dyDescent="0.2">
      <c r="A250" s="162"/>
      <c r="B250" s="231"/>
      <c r="C250" s="149" t="s">
        <v>596</v>
      </c>
      <c r="D250" s="15"/>
      <c r="E250" s="150">
        <f t="shared" si="35"/>
        <v>0</v>
      </c>
      <c r="F250" s="150">
        <f t="shared" si="36"/>
        <v>0</v>
      </c>
      <c r="G250" s="150">
        <f t="shared" si="37"/>
        <v>0</v>
      </c>
      <c r="H250" s="150">
        <f t="shared" si="38"/>
        <v>0</v>
      </c>
    </row>
    <row r="251" spans="1:8" ht="15.6" customHeight="1" x14ac:dyDescent="0.2">
      <c r="A251" s="162"/>
      <c r="B251" s="231"/>
      <c r="C251" s="149" t="s">
        <v>597</v>
      </c>
      <c r="D251" s="15"/>
      <c r="E251" s="150">
        <f t="shared" si="35"/>
        <v>183406.46929000001</v>
      </c>
      <c r="F251" s="150">
        <f t="shared" si="36"/>
        <v>798391.54099000001</v>
      </c>
      <c r="G251" s="150">
        <f t="shared" si="37"/>
        <v>655930.68071999995</v>
      </c>
      <c r="H251" s="150">
        <f t="shared" si="38"/>
        <v>655930.68071999995</v>
      </c>
    </row>
    <row r="252" spans="1:8" ht="28.9" customHeight="1" x14ac:dyDescent="0.2">
      <c r="A252" s="162"/>
      <c r="B252" s="231"/>
      <c r="C252" s="149" t="s">
        <v>591</v>
      </c>
      <c r="D252" s="15"/>
      <c r="E252" s="150">
        <f t="shared" si="35"/>
        <v>0</v>
      </c>
      <c r="F252" s="150">
        <v>0</v>
      </c>
      <c r="G252" s="150">
        <v>0</v>
      </c>
      <c r="H252" s="150">
        <v>0</v>
      </c>
    </row>
    <row r="253" spans="1:8" ht="15" customHeight="1" x14ac:dyDescent="0.2">
      <c r="A253" s="162" t="s">
        <v>637</v>
      </c>
      <c r="B253" s="231" t="s">
        <v>283</v>
      </c>
      <c r="C253" s="149" t="s">
        <v>587</v>
      </c>
      <c r="D253" s="7">
        <v>812</v>
      </c>
      <c r="E253" s="150">
        <f>E254+E255+E256+E257+E258+E259</f>
        <v>504992.66067000001</v>
      </c>
      <c r="F253" s="150">
        <f>F255+F256+F258</f>
        <v>980246.20739</v>
      </c>
      <c r="G253" s="150">
        <f>G255+G256+G258</f>
        <v>818805.23940999992</v>
      </c>
      <c r="H253" s="150">
        <f>H255+H256+H258</f>
        <v>818805.23940999992</v>
      </c>
    </row>
    <row r="254" spans="1:8" x14ac:dyDescent="0.2">
      <c r="A254" s="162"/>
      <c r="B254" s="231"/>
      <c r="C254" s="149" t="s">
        <v>588</v>
      </c>
      <c r="D254" s="15"/>
      <c r="E254" s="150">
        <v>0</v>
      </c>
      <c r="F254" s="150"/>
      <c r="G254" s="150"/>
      <c r="H254" s="152"/>
    </row>
    <row r="255" spans="1:8" x14ac:dyDescent="0.2">
      <c r="A255" s="162"/>
      <c r="B255" s="231"/>
      <c r="C255" s="149" t="s">
        <v>589</v>
      </c>
      <c r="D255" s="15"/>
      <c r="E255" s="156">
        <v>319410.71612</v>
      </c>
      <c r="F255" s="156">
        <v>179512.26525</v>
      </c>
      <c r="G255" s="156">
        <v>160532.15753999999</v>
      </c>
      <c r="H255" s="156">
        <v>160532.15753999999</v>
      </c>
    </row>
    <row r="256" spans="1:8" x14ac:dyDescent="0.2">
      <c r="A256" s="162"/>
      <c r="B256" s="231"/>
      <c r="C256" s="149" t="s">
        <v>590</v>
      </c>
      <c r="D256" s="15"/>
      <c r="E256" s="156">
        <v>2175.4752600000002</v>
      </c>
      <c r="F256" s="156">
        <v>2342.4011500000001</v>
      </c>
      <c r="G256" s="156">
        <v>2342.4011500000001</v>
      </c>
      <c r="H256" s="156">
        <v>2342.4011500000001</v>
      </c>
    </row>
    <row r="257" spans="1:8" ht="30" x14ac:dyDescent="0.2">
      <c r="A257" s="162"/>
      <c r="B257" s="231"/>
      <c r="C257" s="149" t="s">
        <v>596</v>
      </c>
      <c r="D257" s="15"/>
      <c r="E257" s="156"/>
      <c r="F257" s="156"/>
      <c r="G257" s="156"/>
      <c r="H257" s="156"/>
    </row>
    <row r="258" spans="1:8" ht="31.5" customHeight="1" x14ac:dyDescent="0.2">
      <c r="A258" s="162"/>
      <c r="B258" s="231"/>
      <c r="C258" s="149" t="s">
        <v>139</v>
      </c>
      <c r="D258" s="15"/>
      <c r="E258" s="154">
        <v>183406.46929000001</v>
      </c>
      <c r="F258" s="154">
        <v>798391.54099000001</v>
      </c>
      <c r="G258" s="154">
        <v>655930.68071999995</v>
      </c>
      <c r="H258" s="154">
        <f>G258</f>
        <v>655930.68071999995</v>
      </c>
    </row>
    <row r="259" spans="1:8" ht="28.9" customHeight="1" x14ac:dyDescent="0.2">
      <c r="A259" s="162"/>
      <c r="B259" s="231"/>
      <c r="C259" s="149" t="s">
        <v>591</v>
      </c>
      <c r="D259" s="15"/>
      <c r="E259" s="150">
        <v>0</v>
      </c>
      <c r="F259" s="150">
        <v>0</v>
      </c>
      <c r="G259" s="150">
        <v>0</v>
      </c>
      <c r="H259" s="150">
        <v>0</v>
      </c>
    </row>
    <row r="260" spans="1:8" ht="15" customHeight="1" x14ac:dyDescent="0.2">
      <c r="A260" s="162" t="s">
        <v>525</v>
      </c>
      <c r="B260" s="231" t="s">
        <v>638</v>
      </c>
      <c r="C260" s="149" t="s">
        <v>587</v>
      </c>
      <c r="D260" s="7">
        <v>812</v>
      </c>
      <c r="E260" s="150">
        <f>E261+E262+E263+E264+E265+E266</f>
        <v>0</v>
      </c>
      <c r="F260" s="150">
        <f>F262</f>
        <v>4223.5703999999996</v>
      </c>
      <c r="G260" s="150">
        <f>G262</f>
        <v>4223.5703999999996</v>
      </c>
      <c r="H260" s="150">
        <f>H262</f>
        <v>4223.5703999999996</v>
      </c>
    </row>
    <row r="261" spans="1:8" x14ac:dyDescent="0.2">
      <c r="A261" s="162"/>
      <c r="B261" s="231"/>
      <c r="C261" s="149" t="s">
        <v>588</v>
      </c>
      <c r="D261" s="15"/>
      <c r="E261" s="150">
        <f t="shared" ref="E261:E266" si="39">E268</f>
        <v>0</v>
      </c>
      <c r="F261" s="150">
        <v>0</v>
      </c>
      <c r="G261" s="150">
        <v>0</v>
      </c>
      <c r="H261" s="150">
        <v>0</v>
      </c>
    </row>
    <row r="262" spans="1:8" x14ac:dyDescent="0.2">
      <c r="A262" s="162"/>
      <c r="B262" s="231"/>
      <c r="C262" s="149" t="s">
        <v>589</v>
      </c>
      <c r="D262" s="15"/>
      <c r="E262" s="150">
        <f t="shared" si="39"/>
        <v>0</v>
      </c>
      <c r="F262" s="150">
        <f>F269</f>
        <v>4223.5703999999996</v>
      </c>
      <c r="G262" s="150">
        <f>G269</f>
        <v>4223.5703999999996</v>
      </c>
      <c r="H262" s="150">
        <f>H269</f>
        <v>4223.5703999999996</v>
      </c>
    </row>
    <row r="263" spans="1:8" x14ac:dyDescent="0.2">
      <c r="A263" s="162"/>
      <c r="B263" s="231"/>
      <c r="C263" s="149" t="s">
        <v>590</v>
      </c>
      <c r="D263" s="15"/>
      <c r="E263" s="150">
        <f t="shared" si="39"/>
        <v>0</v>
      </c>
      <c r="F263" s="150">
        <v>0</v>
      </c>
      <c r="G263" s="150">
        <v>369638.71902999998</v>
      </c>
      <c r="H263" s="152">
        <v>369638.71902999998</v>
      </c>
    </row>
    <row r="264" spans="1:8" ht="30" x14ac:dyDescent="0.2">
      <c r="A264" s="162"/>
      <c r="B264" s="231"/>
      <c r="C264" s="149" t="s">
        <v>596</v>
      </c>
      <c r="D264" s="15"/>
      <c r="E264" s="150">
        <f t="shared" si="39"/>
        <v>0</v>
      </c>
      <c r="F264" s="150">
        <v>0</v>
      </c>
      <c r="G264" s="150">
        <v>0</v>
      </c>
      <c r="H264" s="150">
        <v>0</v>
      </c>
    </row>
    <row r="265" spans="1:8" ht="15.6" customHeight="1" x14ac:dyDescent="0.2">
      <c r="A265" s="162"/>
      <c r="B265" s="231"/>
      <c r="C265" s="149" t="s">
        <v>597</v>
      </c>
      <c r="D265" s="15"/>
      <c r="E265" s="150">
        <f t="shared" si="39"/>
        <v>0</v>
      </c>
      <c r="F265" s="150">
        <v>0</v>
      </c>
      <c r="G265" s="150">
        <v>0</v>
      </c>
      <c r="H265" s="152">
        <v>0</v>
      </c>
    </row>
    <row r="266" spans="1:8" ht="28.9" customHeight="1" x14ac:dyDescent="0.2">
      <c r="A266" s="162"/>
      <c r="B266" s="231"/>
      <c r="C266" s="149" t="s">
        <v>591</v>
      </c>
      <c r="D266" s="15"/>
      <c r="E266" s="150">
        <f t="shared" si="39"/>
        <v>0</v>
      </c>
      <c r="F266" s="150">
        <v>0</v>
      </c>
      <c r="G266" s="150">
        <v>0</v>
      </c>
      <c r="H266" s="150">
        <v>0</v>
      </c>
    </row>
    <row r="267" spans="1:8" ht="15" customHeight="1" x14ac:dyDescent="0.2">
      <c r="A267" s="162" t="s">
        <v>525</v>
      </c>
      <c r="B267" s="231" t="s">
        <v>467</v>
      </c>
      <c r="C267" s="149" t="s">
        <v>587</v>
      </c>
      <c r="D267" s="7">
        <v>812</v>
      </c>
      <c r="E267" s="150">
        <v>0</v>
      </c>
      <c r="F267" s="150">
        <f>F269</f>
        <v>4223.5703999999996</v>
      </c>
      <c r="G267" s="150">
        <f>G269</f>
        <v>4223.5703999999996</v>
      </c>
      <c r="H267" s="150">
        <f>H269</f>
        <v>4223.5703999999996</v>
      </c>
    </row>
    <row r="268" spans="1:8" x14ac:dyDescent="0.2">
      <c r="A268" s="162"/>
      <c r="B268" s="231"/>
      <c r="C268" s="149" t="s">
        <v>588</v>
      </c>
      <c r="D268" s="15"/>
      <c r="E268" s="150">
        <v>0</v>
      </c>
      <c r="F268" s="150">
        <v>0</v>
      </c>
      <c r="G268" s="150">
        <v>0</v>
      </c>
      <c r="H268" s="150">
        <v>0</v>
      </c>
    </row>
    <row r="269" spans="1:8" x14ac:dyDescent="0.2">
      <c r="A269" s="162"/>
      <c r="B269" s="231"/>
      <c r="C269" s="149" t="s">
        <v>589</v>
      </c>
      <c r="D269" s="15"/>
      <c r="E269" s="150">
        <v>0</v>
      </c>
      <c r="F269" s="150">
        <v>4223.5703999999996</v>
      </c>
      <c r="G269" s="150">
        <v>4223.5703999999996</v>
      </c>
      <c r="H269" s="150">
        <v>4223.5703999999996</v>
      </c>
    </row>
    <row r="270" spans="1:8" x14ac:dyDescent="0.2">
      <c r="A270" s="162"/>
      <c r="B270" s="231"/>
      <c r="C270" s="149" t="s">
        <v>590</v>
      </c>
      <c r="D270" s="15"/>
      <c r="E270" s="150">
        <v>0</v>
      </c>
      <c r="F270" s="150">
        <v>0</v>
      </c>
      <c r="G270" s="150">
        <v>0</v>
      </c>
      <c r="H270" s="150">
        <v>0</v>
      </c>
    </row>
    <row r="271" spans="1:8" ht="30" x14ac:dyDescent="0.2">
      <c r="A271" s="162"/>
      <c r="B271" s="231"/>
      <c r="C271" s="149" t="s">
        <v>596</v>
      </c>
      <c r="D271" s="15"/>
      <c r="E271" s="150">
        <v>0</v>
      </c>
      <c r="F271" s="150">
        <v>0</v>
      </c>
      <c r="G271" s="150">
        <v>0</v>
      </c>
      <c r="H271" s="150">
        <v>0</v>
      </c>
    </row>
    <row r="272" spans="1:8" x14ac:dyDescent="0.2">
      <c r="A272" s="162"/>
      <c r="B272" s="231"/>
      <c r="C272" s="149" t="s">
        <v>597</v>
      </c>
      <c r="D272" s="15"/>
      <c r="E272" s="150">
        <v>0</v>
      </c>
      <c r="F272" s="150">
        <v>0</v>
      </c>
      <c r="G272" s="150">
        <v>0</v>
      </c>
      <c r="H272" s="150">
        <v>0</v>
      </c>
    </row>
    <row r="273" spans="1:8" ht="30" x14ac:dyDescent="0.2">
      <c r="A273" s="162"/>
      <c r="B273" s="231"/>
      <c r="C273" s="149" t="s">
        <v>591</v>
      </c>
      <c r="D273" s="15"/>
      <c r="E273" s="150">
        <v>0</v>
      </c>
      <c r="F273" s="150"/>
      <c r="G273" s="150"/>
      <c r="H273" s="150"/>
    </row>
  </sheetData>
  <mergeCells count="574">
    <mergeCell ref="A260:A266"/>
    <mergeCell ref="B260:B266"/>
    <mergeCell ref="A267:A273"/>
    <mergeCell ref="B267:B273"/>
    <mergeCell ref="A225:A231"/>
    <mergeCell ref="B225:B231"/>
    <mergeCell ref="A232:A238"/>
    <mergeCell ref="B232:B238"/>
    <mergeCell ref="A239:A245"/>
    <mergeCell ref="B239:B245"/>
    <mergeCell ref="A246:A252"/>
    <mergeCell ref="B246:B252"/>
    <mergeCell ref="A253:A259"/>
    <mergeCell ref="B253:B259"/>
    <mergeCell ref="HQ209:HQ216"/>
    <mergeCell ref="HR209:HR216"/>
    <mergeCell ref="HY209:HY216"/>
    <mergeCell ref="HZ209:HZ216"/>
    <mergeCell ref="IG209:IG216"/>
    <mergeCell ref="IH209:IH216"/>
    <mergeCell ref="IO209:IO216"/>
    <mergeCell ref="IP209:IP216"/>
    <mergeCell ref="A217:A224"/>
    <mergeCell ref="B217:B224"/>
    <mergeCell ref="GD209:GD216"/>
    <mergeCell ref="GK209:GK216"/>
    <mergeCell ref="GL209:GL216"/>
    <mergeCell ref="GS209:GS216"/>
    <mergeCell ref="GT209:GT216"/>
    <mergeCell ref="HA209:HA216"/>
    <mergeCell ref="HB209:HB216"/>
    <mergeCell ref="HI209:HI216"/>
    <mergeCell ref="HJ209:HJ216"/>
    <mergeCell ref="EW209:EW216"/>
    <mergeCell ref="EX209:EX216"/>
    <mergeCell ref="FE209:FE216"/>
    <mergeCell ref="FF209:FF216"/>
    <mergeCell ref="FM209:FM216"/>
    <mergeCell ref="FN209:FN216"/>
    <mergeCell ref="FU209:FU216"/>
    <mergeCell ref="FV209:FV216"/>
    <mergeCell ref="GC209:GC216"/>
    <mergeCell ref="DJ209:DJ216"/>
    <mergeCell ref="DQ209:DQ216"/>
    <mergeCell ref="DR209:DR216"/>
    <mergeCell ref="DY209:DY216"/>
    <mergeCell ref="DZ209:DZ216"/>
    <mergeCell ref="EG209:EG216"/>
    <mergeCell ref="EH209:EH216"/>
    <mergeCell ref="EO209:EO216"/>
    <mergeCell ref="EP209:EP216"/>
    <mergeCell ref="CC209:CC216"/>
    <mergeCell ref="CD209:CD216"/>
    <mergeCell ref="CK209:CK216"/>
    <mergeCell ref="CL209:CL216"/>
    <mergeCell ref="CS209:CS216"/>
    <mergeCell ref="CT209:CT216"/>
    <mergeCell ref="DA209:DA216"/>
    <mergeCell ref="DB209:DB216"/>
    <mergeCell ref="DI209:DI216"/>
    <mergeCell ref="HZ202:HZ208"/>
    <mergeCell ref="IG202:IG208"/>
    <mergeCell ref="IH202:IH208"/>
    <mergeCell ref="IO202:IO208"/>
    <mergeCell ref="IP202:IP208"/>
    <mergeCell ref="A209:A216"/>
    <mergeCell ref="B209:B216"/>
    <mergeCell ref="J209:J216"/>
    <mergeCell ref="Q209:Q216"/>
    <mergeCell ref="R209:R216"/>
    <mergeCell ref="Y209:Y216"/>
    <mergeCell ref="Z209:Z216"/>
    <mergeCell ref="AG209:AG216"/>
    <mergeCell ref="AH209:AH216"/>
    <mergeCell ref="AO209:AO216"/>
    <mergeCell ref="AP209:AP216"/>
    <mergeCell ref="AW209:AW216"/>
    <mergeCell ref="AX209:AX216"/>
    <mergeCell ref="BE209:BE216"/>
    <mergeCell ref="BF209:BF216"/>
    <mergeCell ref="BM209:BM216"/>
    <mergeCell ref="BN209:BN216"/>
    <mergeCell ref="BU209:BU216"/>
    <mergeCell ref="BV209:BV216"/>
    <mergeCell ref="GS202:GS208"/>
    <mergeCell ref="GT202:GT208"/>
    <mergeCell ref="HA202:HA208"/>
    <mergeCell ref="HB202:HB208"/>
    <mergeCell ref="HI202:HI208"/>
    <mergeCell ref="HJ202:HJ208"/>
    <mergeCell ref="HQ202:HQ208"/>
    <mergeCell ref="HR202:HR208"/>
    <mergeCell ref="HY202:HY208"/>
    <mergeCell ref="FF202:FF208"/>
    <mergeCell ref="FM202:FM208"/>
    <mergeCell ref="FN202:FN208"/>
    <mergeCell ref="FU202:FU208"/>
    <mergeCell ref="FV202:FV208"/>
    <mergeCell ref="GC202:GC208"/>
    <mergeCell ref="GD202:GD208"/>
    <mergeCell ref="GK202:GK208"/>
    <mergeCell ref="GL202:GL208"/>
    <mergeCell ref="DY202:DY208"/>
    <mergeCell ref="DZ202:DZ208"/>
    <mergeCell ref="EG202:EG208"/>
    <mergeCell ref="EH202:EH208"/>
    <mergeCell ref="EO202:EO208"/>
    <mergeCell ref="EP202:EP208"/>
    <mergeCell ref="EW202:EW208"/>
    <mergeCell ref="EX202:EX208"/>
    <mergeCell ref="FE202:FE208"/>
    <mergeCell ref="CL202:CL208"/>
    <mergeCell ref="CS202:CS208"/>
    <mergeCell ref="CT202:CT208"/>
    <mergeCell ref="DA202:DA208"/>
    <mergeCell ref="DB202:DB208"/>
    <mergeCell ref="DI202:DI208"/>
    <mergeCell ref="DJ202:DJ208"/>
    <mergeCell ref="DQ202:DQ208"/>
    <mergeCell ref="DR202:DR208"/>
    <mergeCell ref="IP195:IP201"/>
    <mergeCell ref="A202:A208"/>
    <mergeCell ref="B202:B208"/>
    <mergeCell ref="I202:I208"/>
    <mergeCell ref="J202:J208"/>
    <mergeCell ref="Q202:Q208"/>
    <mergeCell ref="R202:R208"/>
    <mergeCell ref="Y202:Y208"/>
    <mergeCell ref="Z202:Z208"/>
    <mergeCell ref="AG202:AG208"/>
    <mergeCell ref="AH202:AH208"/>
    <mergeCell ref="AO202:AO208"/>
    <mergeCell ref="AP202:AP208"/>
    <mergeCell ref="AW202:AW208"/>
    <mergeCell ref="AX202:AX208"/>
    <mergeCell ref="BE202:BE208"/>
    <mergeCell ref="BF202:BF208"/>
    <mergeCell ref="BM202:BM208"/>
    <mergeCell ref="BN202:BN208"/>
    <mergeCell ref="BU202:BU208"/>
    <mergeCell ref="BV202:BV208"/>
    <mergeCell ref="CC202:CC208"/>
    <mergeCell ref="CD202:CD208"/>
    <mergeCell ref="CK202:CK208"/>
    <mergeCell ref="HI195:HI201"/>
    <mergeCell ref="HJ195:HJ201"/>
    <mergeCell ref="HQ195:HQ201"/>
    <mergeCell ref="HR195:HR201"/>
    <mergeCell ref="HY195:HY201"/>
    <mergeCell ref="HZ195:HZ201"/>
    <mergeCell ref="IG195:IG201"/>
    <mergeCell ref="IH195:IH201"/>
    <mergeCell ref="IO195:IO201"/>
    <mergeCell ref="FV195:FV201"/>
    <mergeCell ref="GC195:GC201"/>
    <mergeCell ref="GD195:GD201"/>
    <mergeCell ref="GK195:GK201"/>
    <mergeCell ref="GL195:GL201"/>
    <mergeCell ref="GS195:GS201"/>
    <mergeCell ref="GT195:GT201"/>
    <mergeCell ref="HA195:HA201"/>
    <mergeCell ref="HB195:HB201"/>
    <mergeCell ref="EO195:EO201"/>
    <mergeCell ref="EP195:EP201"/>
    <mergeCell ref="EW195:EW201"/>
    <mergeCell ref="EX195:EX201"/>
    <mergeCell ref="FE195:FE201"/>
    <mergeCell ref="FF195:FF201"/>
    <mergeCell ref="FM195:FM201"/>
    <mergeCell ref="FN195:FN201"/>
    <mergeCell ref="FU195:FU201"/>
    <mergeCell ref="DB195:DB201"/>
    <mergeCell ref="DI195:DI201"/>
    <mergeCell ref="DJ195:DJ201"/>
    <mergeCell ref="DQ195:DQ201"/>
    <mergeCell ref="DR195:DR201"/>
    <mergeCell ref="DY195:DY201"/>
    <mergeCell ref="DZ195:DZ201"/>
    <mergeCell ref="EG195:EG201"/>
    <mergeCell ref="EH195:EH201"/>
    <mergeCell ref="BU195:BU201"/>
    <mergeCell ref="BV195:BV201"/>
    <mergeCell ref="CC195:CC201"/>
    <mergeCell ref="CD195:CD201"/>
    <mergeCell ref="CK195:CK201"/>
    <mergeCell ref="CL195:CL201"/>
    <mergeCell ref="CS195:CS201"/>
    <mergeCell ref="CT195:CT201"/>
    <mergeCell ref="DA195:DA201"/>
    <mergeCell ref="HY188:HY194"/>
    <mergeCell ref="HZ188:HZ194"/>
    <mergeCell ref="IG188:IG194"/>
    <mergeCell ref="IH188:IH194"/>
    <mergeCell ref="IO188:IO194"/>
    <mergeCell ref="IP188:IP194"/>
    <mergeCell ref="A195:A201"/>
    <mergeCell ref="B195:B201"/>
    <mergeCell ref="I195:I201"/>
    <mergeCell ref="J195:J201"/>
    <mergeCell ref="Q195:Q201"/>
    <mergeCell ref="R195:R201"/>
    <mergeCell ref="Y195:Y201"/>
    <mergeCell ref="Z195:Z201"/>
    <mergeCell ref="AG195:AG201"/>
    <mergeCell ref="AH195:AH201"/>
    <mergeCell ref="AO195:AO201"/>
    <mergeCell ref="AP195:AP201"/>
    <mergeCell ref="AW195:AW201"/>
    <mergeCell ref="AX195:AX201"/>
    <mergeCell ref="BE195:BE201"/>
    <mergeCell ref="BF195:BF201"/>
    <mergeCell ref="BM195:BM201"/>
    <mergeCell ref="BN195:BN201"/>
    <mergeCell ref="GL188:GL194"/>
    <mergeCell ref="GS188:GS194"/>
    <mergeCell ref="GT188:GT194"/>
    <mergeCell ref="HA188:HA194"/>
    <mergeCell ref="HB188:HB194"/>
    <mergeCell ref="HI188:HI194"/>
    <mergeCell ref="HJ188:HJ194"/>
    <mergeCell ref="HQ188:HQ194"/>
    <mergeCell ref="HR188:HR194"/>
    <mergeCell ref="FE188:FE194"/>
    <mergeCell ref="FF188:FF194"/>
    <mergeCell ref="FM188:FM194"/>
    <mergeCell ref="FN188:FN194"/>
    <mergeCell ref="FU188:FU194"/>
    <mergeCell ref="FV188:FV194"/>
    <mergeCell ref="GC188:GC194"/>
    <mergeCell ref="GD188:GD194"/>
    <mergeCell ref="GK188:GK194"/>
    <mergeCell ref="DR188:DR194"/>
    <mergeCell ref="DY188:DY194"/>
    <mergeCell ref="DZ188:DZ194"/>
    <mergeCell ref="EG188:EG194"/>
    <mergeCell ref="EH188:EH194"/>
    <mergeCell ref="EO188:EO194"/>
    <mergeCell ref="EP188:EP194"/>
    <mergeCell ref="EW188:EW194"/>
    <mergeCell ref="EX188:EX194"/>
    <mergeCell ref="CK188:CK194"/>
    <mergeCell ref="CL188:CL194"/>
    <mergeCell ref="CS188:CS194"/>
    <mergeCell ref="CT188:CT194"/>
    <mergeCell ref="DA188:DA194"/>
    <mergeCell ref="DB188:DB194"/>
    <mergeCell ref="DI188:DI194"/>
    <mergeCell ref="DJ188:DJ194"/>
    <mergeCell ref="DQ188:DQ194"/>
    <mergeCell ref="IO181:IO187"/>
    <mergeCell ref="IP181:IP187"/>
    <mergeCell ref="A188:A194"/>
    <mergeCell ref="B188:B194"/>
    <mergeCell ref="I188:I194"/>
    <mergeCell ref="J188:J194"/>
    <mergeCell ref="Q188:Q194"/>
    <mergeCell ref="R188:R194"/>
    <mergeCell ref="Y188:Y194"/>
    <mergeCell ref="Z188:Z194"/>
    <mergeCell ref="AG188:AG194"/>
    <mergeCell ref="AH188:AH194"/>
    <mergeCell ref="AO188:AO194"/>
    <mergeCell ref="AP188:AP194"/>
    <mergeCell ref="AW188:AW194"/>
    <mergeCell ref="AX188:AX194"/>
    <mergeCell ref="BE188:BE194"/>
    <mergeCell ref="BF188:BF194"/>
    <mergeCell ref="BM188:BM194"/>
    <mergeCell ref="BN188:BN194"/>
    <mergeCell ref="BU188:BU194"/>
    <mergeCell ref="BV188:BV194"/>
    <mergeCell ref="CC188:CC194"/>
    <mergeCell ref="CD188:CD194"/>
    <mergeCell ref="HB181:HB187"/>
    <mergeCell ref="HI181:HI187"/>
    <mergeCell ref="HJ181:HJ187"/>
    <mergeCell ref="HQ181:HQ187"/>
    <mergeCell ref="HR181:HR187"/>
    <mergeCell ref="HY181:HY187"/>
    <mergeCell ref="HZ181:HZ187"/>
    <mergeCell ref="IG181:IG187"/>
    <mergeCell ref="IH181:IH187"/>
    <mergeCell ref="FU181:FU187"/>
    <mergeCell ref="FV181:FV187"/>
    <mergeCell ref="GC181:GC187"/>
    <mergeCell ref="GD181:GD187"/>
    <mergeCell ref="GK181:GK187"/>
    <mergeCell ref="GL181:GL187"/>
    <mergeCell ref="GS181:GS187"/>
    <mergeCell ref="GT181:GT187"/>
    <mergeCell ref="HA181:HA187"/>
    <mergeCell ref="EH181:EH187"/>
    <mergeCell ref="EO181:EO187"/>
    <mergeCell ref="EP181:EP187"/>
    <mergeCell ref="EW181:EW187"/>
    <mergeCell ref="EX181:EX187"/>
    <mergeCell ref="FE181:FE187"/>
    <mergeCell ref="FF181:FF187"/>
    <mergeCell ref="FM181:FM187"/>
    <mergeCell ref="FN181:FN187"/>
    <mergeCell ref="DA181:DA187"/>
    <mergeCell ref="DB181:DB187"/>
    <mergeCell ref="DI181:DI187"/>
    <mergeCell ref="DJ181:DJ187"/>
    <mergeCell ref="DQ181:DQ187"/>
    <mergeCell ref="DR181:DR187"/>
    <mergeCell ref="DY181:DY187"/>
    <mergeCell ref="DZ181:DZ187"/>
    <mergeCell ref="EG181:EG187"/>
    <mergeCell ref="BN181:BN187"/>
    <mergeCell ref="BU181:BU187"/>
    <mergeCell ref="BV181:BV187"/>
    <mergeCell ref="CC181:CC187"/>
    <mergeCell ref="CD181:CD187"/>
    <mergeCell ref="CK181:CK187"/>
    <mergeCell ref="CL181:CL187"/>
    <mergeCell ref="CS181:CS187"/>
    <mergeCell ref="CT181:CT187"/>
    <mergeCell ref="HR174:HR180"/>
    <mergeCell ref="HY174:HY180"/>
    <mergeCell ref="HZ174:HZ180"/>
    <mergeCell ref="IG174:IG180"/>
    <mergeCell ref="IH174:IH180"/>
    <mergeCell ref="IO174:IO180"/>
    <mergeCell ref="IP174:IP180"/>
    <mergeCell ref="A181:A187"/>
    <mergeCell ref="B181:B187"/>
    <mergeCell ref="I181:I187"/>
    <mergeCell ref="J181:J187"/>
    <mergeCell ref="Q181:Q187"/>
    <mergeCell ref="R181:R187"/>
    <mergeCell ref="Y181:Y187"/>
    <mergeCell ref="Z181:Z187"/>
    <mergeCell ref="AG181:AG187"/>
    <mergeCell ref="AH181:AH187"/>
    <mergeCell ref="AO181:AO187"/>
    <mergeCell ref="AP181:AP187"/>
    <mergeCell ref="AW181:AW187"/>
    <mergeCell ref="AX181:AX187"/>
    <mergeCell ref="BE181:BE187"/>
    <mergeCell ref="BF181:BF187"/>
    <mergeCell ref="BM181:BM187"/>
    <mergeCell ref="GK174:GK180"/>
    <mergeCell ref="GL174:GL180"/>
    <mergeCell ref="GS174:GS180"/>
    <mergeCell ref="GT174:GT180"/>
    <mergeCell ref="HA174:HA180"/>
    <mergeCell ref="HB174:HB180"/>
    <mergeCell ref="HI174:HI180"/>
    <mergeCell ref="HJ174:HJ180"/>
    <mergeCell ref="HQ174:HQ180"/>
    <mergeCell ref="EX174:EX180"/>
    <mergeCell ref="FE174:FE180"/>
    <mergeCell ref="FF174:FF180"/>
    <mergeCell ref="FM174:FM180"/>
    <mergeCell ref="FN174:FN180"/>
    <mergeCell ref="FU174:FU180"/>
    <mergeCell ref="FV174:FV180"/>
    <mergeCell ref="GC174:GC180"/>
    <mergeCell ref="GD174:GD180"/>
    <mergeCell ref="DQ174:DQ180"/>
    <mergeCell ref="DR174:DR180"/>
    <mergeCell ref="DY174:DY180"/>
    <mergeCell ref="DZ174:DZ180"/>
    <mergeCell ref="EG174:EG180"/>
    <mergeCell ref="EH174:EH180"/>
    <mergeCell ref="EO174:EO180"/>
    <mergeCell ref="EP174:EP180"/>
    <mergeCell ref="EW174:EW180"/>
    <mergeCell ref="CD174:CD180"/>
    <mergeCell ref="CK174:CK180"/>
    <mergeCell ref="CL174:CL180"/>
    <mergeCell ref="CS174:CS180"/>
    <mergeCell ref="CT174:CT180"/>
    <mergeCell ref="DA174:DA180"/>
    <mergeCell ref="DB174:DB180"/>
    <mergeCell ref="DI174:DI180"/>
    <mergeCell ref="DJ174:DJ180"/>
    <mergeCell ref="IH166:IH173"/>
    <mergeCell ref="IO166:IO173"/>
    <mergeCell ref="IP166:IP173"/>
    <mergeCell ref="A174:A180"/>
    <mergeCell ref="B174:B180"/>
    <mergeCell ref="I174:I180"/>
    <mergeCell ref="J174:J180"/>
    <mergeCell ref="Q174:Q180"/>
    <mergeCell ref="R174:R180"/>
    <mergeCell ref="Y174:Y180"/>
    <mergeCell ref="Z174:Z180"/>
    <mergeCell ref="AG174:AG180"/>
    <mergeCell ref="AH174:AH180"/>
    <mergeCell ref="AO174:AO180"/>
    <mergeCell ref="AP174:AP180"/>
    <mergeCell ref="AW174:AW180"/>
    <mergeCell ref="AX174:AX180"/>
    <mergeCell ref="BE174:BE180"/>
    <mergeCell ref="BF174:BF180"/>
    <mergeCell ref="BM174:BM180"/>
    <mergeCell ref="BN174:BN180"/>
    <mergeCell ref="BU174:BU180"/>
    <mergeCell ref="BV174:BV180"/>
    <mergeCell ref="CC174:CC180"/>
    <mergeCell ref="HA166:HA173"/>
    <mergeCell ref="HB166:HB173"/>
    <mergeCell ref="HI166:HI173"/>
    <mergeCell ref="HJ166:HJ173"/>
    <mergeCell ref="HQ166:HQ173"/>
    <mergeCell ref="HR166:HR173"/>
    <mergeCell ref="HY166:HY173"/>
    <mergeCell ref="HZ166:HZ173"/>
    <mergeCell ref="IG166:IG173"/>
    <mergeCell ref="FN166:FN173"/>
    <mergeCell ref="FU166:FU173"/>
    <mergeCell ref="FV166:FV173"/>
    <mergeCell ref="GC166:GC173"/>
    <mergeCell ref="GD166:GD173"/>
    <mergeCell ref="GK166:GK173"/>
    <mergeCell ref="GL166:GL173"/>
    <mergeCell ref="GS166:GS173"/>
    <mergeCell ref="GT166:GT173"/>
    <mergeCell ref="EG166:EG173"/>
    <mergeCell ref="EH166:EH173"/>
    <mergeCell ref="EO166:EO173"/>
    <mergeCell ref="EP166:EP173"/>
    <mergeCell ref="EW166:EW173"/>
    <mergeCell ref="EX166:EX173"/>
    <mergeCell ref="FE166:FE173"/>
    <mergeCell ref="FF166:FF173"/>
    <mergeCell ref="FM166:FM173"/>
    <mergeCell ref="CT166:CT173"/>
    <mergeCell ref="DA166:DA173"/>
    <mergeCell ref="DB166:DB173"/>
    <mergeCell ref="DI166:DI173"/>
    <mergeCell ref="DJ166:DJ173"/>
    <mergeCell ref="DQ166:DQ173"/>
    <mergeCell ref="DR166:DR173"/>
    <mergeCell ref="DY166:DY173"/>
    <mergeCell ref="DZ166:DZ173"/>
    <mergeCell ref="BM166:BM173"/>
    <mergeCell ref="BN166:BN173"/>
    <mergeCell ref="BU166:BU173"/>
    <mergeCell ref="BV166:BV173"/>
    <mergeCell ref="CC166:CC173"/>
    <mergeCell ref="CD166:CD173"/>
    <mergeCell ref="CK166:CK173"/>
    <mergeCell ref="CL166:CL173"/>
    <mergeCell ref="CS166:CS173"/>
    <mergeCell ref="HQ158:HQ165"/>
    <mergeCell ref="HR158:HR165"/>
    <mergeCell ref="HY158:HY165"/>
    <mergeCell ref="HZ158:HZ165"/>
    <mergeCell ref="IG158:IG165"/>
    <mergeCell ref="IH158:IH165"/>
    <mergeCell ref="IO158:IO165"/>
    <mergeCell ref="IP158:IP165"/>
    <mergeCell ref="A166:A173"/>
    <mergeCell ref="B166:B173"/>
    <mergeCell ref="I166:I173"/>
    <mergeCell ref="J166:J173"/>
    <mergeCell ref="Q166:Q173"/>
    <mergeCell ref="R166:R173"/>
    <mergeCell ref="Y166:Y173"/>
    <mergeCell ref="Z166:Z173"/>
    <mergeCell ref="AG166:AG173"/>
    <mergeCell ref="AH166:AH173"/>
    <mergeCell ref="AO166:AO173"/>
    <mergeCell ref="AP166:AP173"/>
    <mergeCell ref="AW166:AW173"/>
    <mergeCell ref="AX166:AX173"/>
    <mergeCell ref="BE166:BE173"/>
    <mergeCell ref="BF166:BF173"/>
    <mergeCell ref="GD158:GD165"/>
    <mergeCell ref="GK158:GK165"/>
    <mergeCell ref="GL158:GL165"/>
    <mergeCell ref="GS158:GS165"/>
    <mergeCell ref="GT158:GT165"/>
    <mergeCell ref="HA158:HA165"/>
    <mergeCell ref="HB158:HB165"/>
    <mergeCell ref="HI158:HI165"/>
    <mergeCell ref="HJ158:HJ165"/>
    <mergeCell ref="EW158:EW165"/>
    <mergeCell ref="EX158:EX165"/>
    <mergeCell ref="FE158:FE165"/>
    <mergeCell ref="FF158:FF165"/>
    <mergeCell ref="FM158:FM165"/>
    <mergeCell ref="FN158:FN165"/>
    <mergeCell ref="FU158:FU165"/>
    <mergeCell ref="FV158:FV165"/>
    <mergeCell ref="GC158:GC165"/>
    <mergeCell ref="DJ158:DJ165"/>
    <mergeCell ref="DQ158:DQ165"/>
    <mergeCell ref="DR158:DR165"/>
    <mergeCell ref="DY158:DY165"/>
    <mergeCell ref="DZ158:DZ165"/>
    <mergeCell ref="EG158:EG165"/>
    <mergeCell ref="EH158:EH165"/>
    <mergeCell ref="EO158:EO165"/>
    <mergeCell ref="EP158:EP165"/>
    <mergeCell ref="CC158:CC165"/>
    <mergeCell ref="CD158:CD165"/>
    <mergeCell ref="CK158:CK165"/>
    <mergeCell ref="CL158:CL165"/>
    <mergeCell ref="CS158:CS165"/>
    <mergeCell ref="CT158:CT165"/>
    <mergeCell ref="DA158:DA165"/>
    <mergeCell ref="DB158:DB165"/>
    <mergeCell ref="DI158:DI165"/>
    <mergeCell ref="AP158:AP165"/>
    <mergeCell ref="AW158:AW165"/>
    <mergeCell ref="AX158:AX165"/>
    <mergeCell ref="BE158:BE165"/>
    <mergeCell ref="BF158:BF165"/>
    <mergeCell ref="BM158:BM165"/>
    <mergeCell ref="BN158:BN165"/>
    <mergeCell ref="BU158:BU165"/>
    <mergeCell ref="BV158:BV165"/>
    <mergeCell ref="I158:I165"/>
    <mergeCell ref="J158:J165"/>
    <mergeCell ref="Q158:Q165"/>
    <mergeCell ref="R158:R165"/>
    <mergeCell ref="Y158:Y165"/>
    <mergeCell ref="Z158:Z165"/>
    <mergeCell ref="AG158:AG165"/>
    <mergeCell ref="AH158:AH165"/>
    <mergeCell ref="AO158:AO165"/>
    <mergeCell ref="A126:A132"/>
    <mergeCell ref="B126:B132"/>
    <mergeCell ref="A133:A139"/>
    <mergeCell ref="B133:B139"/>
    <mergeCell ref="A140:A148"/>
    <mergeCell ref="B140:B148"/>
    <mergeCell ref="A149:A157"/>
    <mergeCell ref="B149:B157"/>
    <mergeCell ref="A158:A165"/>
    <mergeCell ref="B158:B165"/>
    <mergeCell ref="A91:A97"/>
    <mergeCell ref="B91:B97"/>
    <mergeCell ref="A98:A104"/>
    <mergeCell ref="B98:B104"/>
    <mergeCell ref="A105:A111"/>
    <mergeCell ref="B105:B111"/>
    <mergeCell ref="A112:A118"/>
    <mergeCell ref="B112:B118"/>
    <mergeCell ref="A119:A125"/>
    <mergeCell ref="B119:B125"/>
    <mergeCell ref="A56:A62"/>
    <mergeCell ref="B56:B62"/>
    <mergeCell ref="A63:A69"/>
    <mergeCell ref="B63:B69"/>
    <mergeCell ref="A70:A76"/>
    <mergeCell ref="B70:B76"/>
    <mergeCell ref="A77:A83"/>
    <mergeCell ref="B77:B83"/>
    <mergeCell ref="A84:A90"/>
    <mergeCell ref="B84:B90"/>
    <mergeCell ref="A21:A27"/>
    <mergeCell ref="B21:B27"/>
    <mergeCell ref="A28:A34"/>
    <mergeCell ref="B28:B34"/>
    <mergeCell ref="A35:A41"/>
    <mergeCell ref="B35:B41"/>
    <mergeCell ref="A42:A48"/>
    <mergeCell ref="B42:B48"/>
    <mergeCell ref="A49:A55"/>
    <mergeCell ref="B49:B55"/>
    <mergeCell ref="A3:H3"/>
    <mergeCell ref="A5:A6"/>
    <mergeCell ref="B5:B6"/>
    <mergeCell ref="C5:C6"/>
    <mergeCell ref="E5:H5"/>
    <mergeCell ref="A8:A14"/>
    <mergeCell ref="B8:B14"/>
    <mergeCell ref="A15:A20"/>
    <mergeCell ref="B15:B20"/>
  </mergeCells>
  <printOptions gridLines="1"/>
  <pageMargins left="0.78750000000000009" right="0.78750000000000009" top="1.1812499999999999" bottom="0.78750000000000009" header="0.51180555555555496" footer="0.51180555555555496"/>
  <pageSetup paperSize="9" firstPageNumber="0" fitToHeight="0" orientation="landscape" horizontalDpi="300" verticalDpi="300"/>
  <legacy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11</vt:lpstr>
      <vt:lpstr>10</vt:lpstr>
      <vt:lpstr>12</vt:lpstr>
      <vt:lpstr>13</vt:lpstr>
      <vt:lpstr>14</vt:lpstr>
      <vt:lpstr>15</vt:lpstr>
      <vt:lpstr>'12'!Print_Titles</vt:lpstr>
      <vt:lpstr>'11'!Область_печати</vt:lpstr>
      <vt:lpstr>'12'!Область_печати</vt:lpstr>
      <vt:lpstr>'13'!Область_печати</vt:lpstr>
      <vt:lpstr>'14'!Область_печати</vt:lpstr>
      <vt:lpstr>'15'!Область_печати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КонсультантПлюс</dc:creator>
  <dc:description/>
  <cp:lastModifiedBy>Мурзаева Ольга Олеговна</cp:lastModifiedBy>
  <cp:revision>2</cp:revision>
  <dcterms:created xsi:type="dcterms:W3CDTF">2011-03-10T13:26:24Z</dcterms:created>
  <dcterms:modified xsi:type="dcterms:W3CDTF">2022-04-14T01:32:44Z</dcterms:modified>
  <dc:language>en-US</dc:language>
</cp:coreProperties>
</file>